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https://universidadeaneduco-my.sharepoint.com/personal/rruizmi61910_universidadean_edu_co/Documents/MGP - EAN/17. Trabajo de Grado/Encuestas/"/>
    </mc:Choice>
  </mc:AlternateContent>
  <xr:revisionPtr revIDLastSave="8" documentId="13_ncr:1_{428A783C-EA25-4B88-B56F-CD27E00C9903}" xr6:coauthVersionLast="47" xr6:coauthVersionMax="47" xr10:uidLastSave="{D00A3E4B-D3D4-4DB7-9DD5-EF168FAA2536}"/>
  <bookViews>
    <workbookView xWindow="-108" yWindow="-108" windowWidth="23256" windowHeight="12576" tabRatio="842" firstSheet="2" activeTab="2" xr2:uid="{C754BBA2-44C4-4075-BAD5-A3E0910D5F5E}"/>
  </bookViews>
  <sheets>
    <sheet name="Ajuste Nivel 1" sheetId="17" state="hidden" r:id="rId1"/>
    <sheet name="Matriz Level3" sheetId="23" state="hidden" r:id="rId2"/>
    <sheet name="Anexo A (Nivel 1)" sheetId="22" r:id="rId3"/>
    <sheet name="Anexo B (Nivel 2)" sheetId="3" r:id="rId4"/>
    <sheet name="Nivel 3" sheetId="9" state="hidden" r:id="rId5"/>
  </sheets>
  <definedNames>
    <definedName name="_xlnm._FilterDatabase" localSheetId="2" hidden="1">'Anexo A (Nivel 1)'!$E$9:$P$59</definedName>
    <definedName name="_xlnm._FilterDatabase" localSheetId="3" hidden="1">'Anexo B (Nivel 2)'!$C$17:$M$37</definedName>
    <definedName name="_xlnm._FilterDatabase" localSheetId="4" hidden="1">'Nivel 3'!$B$8:$M$51</definedName>
    <definedName name="_xlnm.Print_Area" localSheetId="0">'Ajuste Nivel 1'!$A$2:$I$83,'Ajuste Nivel 1'!$K$2:$W$32</definedName>
    <definedName name="_xlnm.Print_Area" localSheetId="2">'Anexo A (Nivel 1)'!$E$2:$P$59</definedName>
    <definedName name="_xlnm.Print_Area" localSheetId="3">'Anexo B (Nivel 2)'!$B$2:$N$38</definedName>
    <definedName name="_xlnm.Print_Area" localSheetId="4">'Nivel 3'!$B$2:$M$51</definedName>
    <definedName name="KMMM_TG_Level1">'Ajuste Nivel 1'!$G$3:$I$83</definedName>
    <definedName name="KMMM_TG_Level3">'Matriz Level3'!$B$2:$I$44</definedName>
    <definedName name="_xlnm.Print_Titles" localSheetId="2">'Anexo A (Nivel 1)'!$9:$9</definedName>
    <definedName name="_xlnm.Print_Titles" localSheetId="3">'Anexo B (Nivel 2)'!$12:$15</definedName>
    <definedName name="_xlnm.Print_Titles" localSheetId="4">'Nivel 3'!$9:$9</definedName>
  </definedNames>
  <calcPr calcId="191029"/>
  <pivotCaches>
    <pivotCache cacheId="3"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6" i="9" l="1" a="1"/>
  <c r="C56" i="9" s="1"/>
  <c r="C57" i="9" a="1"/>
  <c r="C57" i="9" s="1"/>
  <c r="C58" i="9" a="1"/>
  <c r="C58" i="9" s="1"/>
  <c r="C59" i="9" a="1"/>
  <c r="C59" i="9" s="1"/>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s="1"/>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E43" i="3"/>
  <c r="E47" i="3"/>
  <c r="E44" i="3"/>
  <c r="E45" i="3"/>
  <c r="E46" i="3"/>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59" i="22"/>
  <c r="B59" i="22"/>
  <c r="C58" i="22"/>
  <c r="B58" i="22"/>
  <c r="C57" i="22"/>
  <c r="B57" i="22"/>
  <c r="C56" i="22"/>
  <c r="B56" i="22"/>
  <c r="C55" i="22"/>
  <c r="B55" i="22"/>
  <c r="C54" i="22"/>
  <c r="B54" i="22"/>
  <c r="C53" i="22"/>
  <c r="B53" i="22"/>
  <c r="C52" i="22"/>
  <c r="B52" i="22"/>
  <c r="C51" i="22"/>
  <c r="B51" i="22"/>
  <c r="C50" i="22"/>
  <c r="B50" i="22"/>
  <c r="C49" i="22"/>
  <c r="B49" i="22"/>
  <c r="C48" i="22"/>
  <c r="B48" i="22"/>
  <c r="C47" i="22"/>
  <c r="B47" i="22"/>
  <c r="C46" i="22"/>
  <c r="B46" i="22"/>
  <c r="C45" i="22"/>
  <c r="B45" i="22"/>
  <c r="C44" i="22"/>
  <c r="B44" i="22"/>
  <c r="C43" i="22"/>
  <c r="B43" i="22"/>
  <c r="C42" i="22"/>
  <c r="B42" i="22"/>
  <c r="C41" i="22"/>
  <c r="B41" i="22"/>
  <c r="C40" i="22"/>
  <c r="B40" i="22"/>
  <c r="C39" i="22"/>
  <c r="B39" i="22"/>
  <c r="C38" i="22"/>
  <c r="B38" i="22"/>
  <c r="C37" i="22"/>
  <c r="B37" i="22"/>
  <c r="C36" i="22"/>
  <c r="B36" i="22"/>
  <c r="C35" i="22"/>
  <c r="B35" i="22"/>
  <c r="C34" i="22"/>
  <c r="B34" i="22"/>
  <c r="C33" i="22"/>
  <c r="B33" i="22"/>
  <c r="C32" i="22"/>
  <c r="B32" i="22"/>
  <c r="C31" i="22"/>
  <c r="B31" i="22"/>
  <c r="C30" i="22"/>
  <c r="B30" i="22"/>
  <c r="C29" i="22"/>
  <c r="B29" i="22"/>
  <c r="C28" i="22"/>
  <c r="B28" i="22"/>
  <c r="C27" i="22"/>
  <c r="B27" i="22"/>
  <c r="C26" i="22"/>
  <c r="B26" i="22"/>
  <c r="C25" i="22"/>
  <c r="B25" i="22"/>
  <c r="C24" i="22"/>
  <c r="B24" i="22"/>
  <c r="C23" i="22"/>
  <c r="B23" i="22"/>
  <c r="C22" i="22"/>
  <c r="B22" i="22"/>
  <c r="C21" i="22"/>
  <c r="B21" i="22"/>
  <c r="C20" i="22"/>
  <c r="B20" i="22"/>
  <c r="C19" i="22"/>
  <c r="B19" i="22"/>
  <c r="C18" i="22"/>
  <c r="B18" i="22"/>
  <c r="C17" i="22"/>
  <c r="B17" i="22"/>
  <c r="C16" i="22"/>
  <c r="B16" i="22"/>
  <c r="C15" i="22"/>
  <c r="B15" i="22"/>
  <c r="C14" i="22"/>
  <c r="B14" i="22"/>
  <c r="C13" i="22"/>
  <c r="B13" i="22"/>
  <c r="C12" i="22"/>
  <c r="B12" i="22"/>
  <c r="C11" i="22"/>
  <c r="B11" i="22"/>
  <c r="C10" i="22"/>
  <c r="B10" i="22"/>
  <c r="H61" i="9" l="1"/>
  <c r="R18" i="22"/>
  <c r="R40" i="22"/>
  <c r="R56" i="22"/>
  <c r="R22" i="22"/>
  <c r="R35" i="22"/>
  <c r="R49" i="22"/>
  <c r="F14" i="22"/>
  <c r="F22" i="22"/>
  <c r="F30" i="22"/>
  <c r="F38" i="22"/>
  <c r="F46" i="22"/>
  <c r="F54" i="22"/>
  <c r="F47" i="22"/>
  <c r="R10" i="22"/>
  <c r="R47" i="22"/>
  <c r="F53" i="22"/>
  <c r="R20" i="22"/>
  <c r="R42" i="22"/>
  <c r="R11" i="22"/>
  <c r="R23" i="22"/>
  <c r="R37" i="22"/>
  <c r="R51" i="22"/>
  <c r="F15" i="22"/>
  <c r="F23" i="22"/>
  <c r="F31" i="22"/>
  <c r="F39" i="22"/>
  <c r="F55" i="22"/>
  <c r="R21" i="22"/>
  <c r="R24" i="22"/>
  <c r="R44" i="22"/>
  <c r="R13" i="22"/>
  <c r="R25" i="22"/>
  <c r="R38" i="22"/>
  <c r="R54" i="22"/>
  <c r="F16" i="22"/>
  <c r="F24" i="22"/>
  <c r="F32" i="22"/>
  <c r="F40" i="22"/>
  <c r="F48" i="22"/>
  <c r="F56" i="22"/>
  <c r="R36" i="22"/>
  <c r="F37" i="22"/>
  <c r="R26" i="22"/>
  <c r="R45" i="22"/>
  <c r="R14" i="22"/>
  <c r="R27" i="22"/>
  <c r="R39" i="22"/>
  <c r="R55" i="22"/>
  <c r="F17" i="22"/>
  <c r="F25" i="22"/>
  <c r="F33" i="22"/>
  <c r="F41" i="22"/>
  <c r="F49" i="22"/>
  <c r="F57" i="22"/>
  <c r="F28" i="22"/>
  <c r="F44" i="22"/>
  <c r="R53" i="22"/>
  <c r="F29" i="22"/>
  <c r="R57" i="22"/>
  <c r="R28" i="22"/>
  <c r="R48" i="22"/>
  <c r="R15" i="22"/>
  <c r="R29" i="22"/>
  <c r="R41" i="22"/>
  <c r="R58" i="22"/>
  <c r="F18" i="22"/>
  <c r="F26" i="22"/>
  <c r="F34" i="22"/>
  <c r="F42" i="22"/>
  <c r="F50" i="22"/>
  <c r="F58" i="22"/>
  <c r="F12" i="22"/>
  <c r="F10" i="22"/>
  <c r="F13" i="22"/>
  <c r="R59" i="22"/>
  <c r="R32" i="22"/>
  <c r="R50" i="22"/>
  <c r="R17" i="22"/>
  <c r="R30" i="22"/>
  <c r="R43" i="22"/>
  <c r="F11" i="22"/>
  <c r="F19" i="22"/>
  <c r="F27" i="22"/>
  <c r="F35" i="22"/>
  <c r="F43" i="22"/>
  <c r="F51" i="22"/>
  <c r="F59" i="22"/>
  <c r="R46" i="22"/>
  <c r="F52" i="22"/>
  <c r="R33" i="22"/>
  <c r="F45" i="22"/>
  <c r="R12" i="22"/>
  <c r="R34" i="22"/>
  <c r="R52" i="22"/>
  <c r="R19" i="22"/>
  <c r="R31" i="22"/>
  <c r="F20" i="22"/>
  <c r="F36" i="22"/>
  <c r="R16" i="22"/>
  <c r="F21" i="22"/>
  <c r="H62" i="22" l="1"/>
  <c r="H67" i="22"/>
  <c r="H66" i="22"/>
  <c r="H65" i="22"/>
  <c r="H64" i="22"/>
  <c r="H63" i="22"/>
  <c r="H69" i="22"/>
  <c r="H68" i="22"/>
  <c r="H70" i="22"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<sst xmlns="http://schemas.openxmlformats.org/spreadsheetml/2006/main" count="625" uniqueCount="270">
  <si>
    <t>A.</t>
  </si>
  <si>
    <t>B.</t>
  </si>
  <si>
    <t>C.</t>
  </si>
  <si>
    <t>D.</t>
  </si>
  <si>
    <t>PREGUNTA</t>
  </si>
  <si>
    <t xml:space="preserve"> y asistiendo ocasionalmente a las reuniones/reuniones informativas del equipo del proyecto.</t>
  </si>
  <si>
    <t>Mi empresa reconoce la necesidad de la gestión de proyectos. Esta necesidad se reconoce en todos los niveles de gestión,  incluida la alta dirección.</t>
  </si>
  <si>
    <t>Mi empresa dispone de un sistema para gestionar tanto los costes como el calendario. El sistema requiere números de cargo y códigos de cuentas de costes. El sistema informa de las desviaciones con respecto a los objetivos previstos.</t>
  </si>
  <si>
    <t>Mi empresa ha reconocido los beneficios que puede aportar la aplicación de la gestión de proyectos. Estos beneficios han sido reconocidos en todos los niveles de la dirección  incluida la alta dirección.</t>
  </si>
  <si>
    <t>Mi empresa está comprometida con la calidad de la planificación previa. Intentamos hacer la mejor planificación posible.</t>
  </si>
  <si>
    <t>Mi empresa (o división) tiene una metodología de gestión de proyectos bien definida que utiliza las fases del ciclo de vida.</t>
  </si>
  <si>
    <t>Nuestros jefes de línea de nivel inferior y medio apoyan total y visiblemente el proceso de gestión de proyectos.</t>
  </si>
  <si>
    <t>Mi empresa hace todo lo posible para minimizar el alcance de los proyectos (es decir  los cambios de alcance).</t>
  </si>
  <si>
    <t>Los directivos de mi organización conocen bien los principios de la gestión de proyectos.</t>
  </si>
  <si>
    <t>Nuestros ejecutivos apoyan visiblemente la gestión del proyecto mediante presentaciones ejecutivas y correspondencia, y asistiendo ocasionalmente a las reuniones/reuniones informativas del equipo del proyecto</t>
  </si>
  <si>
    <t>Nuestros superiores jerárquicos están comprometidos no sólo con la gestión de los proyectos, sino también con las promesas hechas a los directores de proyectos en cuanto a los resultados.</t>
  </si>
  <si>
    <t>Mi empresa ha seleccionado uno o varios paquetes de software de gestión de proyectos para utilizarlos como sistema de seguimiento de proyectos.</t>
  </si>
  <si>
    <t>Nuestros gerentes de línea de nivel inferior y medio han sido formados y educados en la gestión de proyectos.</t>
  </si>
  <si>
    <t>Nuestros ejecutivos entienden el patrocinio de proyectos y actúan como patrocinadores de proyectos seleccionados.</t>
  </si>
  <si>
    <t>Nuestros ejecutivos han reconocido o identificado las aplicaciones de la gestión de proyectos a varias partes de nuestro negocio.</t>
  </si>
  <si>
    <t>Mi empresa ha integrado con éxito el control de los costes y del calendario tanto para la gestión de los proyectos como para la elaboración de informes de situación.</t>
  </si>
  <si>
    <t>Mi empresa ha desarrollado un plan de estudios de gestión de proyectos (es decir  más de uno o dos cursos) para mejorar las habilidades de gestión de proyectos de nuestros empleados.</t>
  </si>
  <si>
    <t>Nuestros directivos han reconocido lo que hay que hacer para alcanzar la madurez en la gestión de proyectos.</t>
  </si>
  <si>
    <t>Mi empresa considera y trata la gestión de proyectos como una profesión y no como una tarea a tiempo parcial.</t>
  </si>
  <si>
    <t>Nuestros jefes de línea de nivel inferior y medio están dispuestos a liberar a sus empleados para que reciban formación en gestión de proyectos.</t>
  </si>
  <si>
    <t>Nuestros directivos han demostrado estar dispuestos a cambiar nuestra forma de hacer negocios para madurar en la gestión de proyectos.</t>
  </si>
  <si>
    <t>No.</t>
  </si>
  <si>
    <t>Rta/.</t>
  </si>
  <si>
    <t>Cada respuesta que rodeó en las preguntas 1-20 tenía un valor de columna entre -3 y +3. En los espacios apropiados de abajo, coloque el valor encerrado en un círculo (entre -3 y +3) al lado de cada pregunta.</t>
  </si>
  <si>
    <t>RTA/.</t>
  </si>
  <si>
    <t>E.</t>
  </si>
  <si>
    <t>F.</t>
  </si>
  <si>
    <t xml:space="preserve">Nombre y apellido del entrevistado: </t>
  </si>
  <si>
    <t>Organización:</t>
  </si>
  <si>
    <t xml:space="preserve">Profesión </t>
  </si>
  <si>
    <t>Cargo:</t>
  </si>
  <si>
    <t>Fecha de diligenciamiento:</t>
  </si>
  <si>
    <r>
      <rPr>
        <b/>
        <sz val="10"/>
        <color theme="1"/>
        <rFont val="Arial"/>
        <family val="2"/>
      </rPr>
      <t>Fuente:</t>
    </r>
    <r>
      <rPr>
        <sz val="10"/>
        <color theme="1"/>
        <rFont val="Arial"/>
        <family val="2"/>
      </rPr>
      <t xml:space="preserve">
Kerzner, H. (2019). Using the Project Management Maturity Model : Strategic Planning for Project Management (Third ed.). John Wiley &amp; Sons, Incorporated. Obtenido de http://ebookcentral.proquest.com/lib/bibliotecaean-ebooks/detail.action?docID=5703982</t>
    </r>
  </si>
  <si>
    <t>Las siguientes preguntas se refieren a la capacidad de repetición de los procesos como a las acciones necesarias para apoyar el desarrollo continuo de los mismos. Responda a cada pregunta con la mayor sinceridad posible. Marque con un círculo la respuesta que considere correcta.</t>
  </si>
  <si>
    <t>Instrumento de evaluación de Nivel 2 - Procesos Comunes</t>
  </si>
  <si>
    <t>Nivel</t>
  </si>
  <si>
    <t>Embrionario</t>
  </si>
  <si>
    <t>Madurez</t>
  </si>
  <si>
    <t>Crecimiento</t>
  </si>
  <si>
    <t>Dirección ejecutiva</t>
  </si>
  <si>
    <t>Gestión de líneas</t>
  </si>
  <si>
    <t>Categoria</t>
  </si>
  <si>
    <t>I.D.</t>
  </si>
  <si>
    <t>Instrumento de evaluación de Nivel 1 - Preguntas</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</si>
  <si>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</si>
  <si>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</si>
  <si>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</si>
  <si>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</si>
  <si>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</si>
  <si>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</si>
  <si>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</si>
  <si>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</si>
  <si>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</si>
  <si>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</si>
  <si>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</si>
  <si>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</si>
  <si>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</si>
  <si>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</si>
  <si>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</si>
  <si>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</si>
  <si>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</si>
  <si>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</si>
  <si>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</si>
  <si>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</si>
  <si>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</si>
  <si>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</si>
  <si>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</si>
  <si>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</si>
  <si>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</si>
  <si>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</si>
  <si>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</si>
  <si>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</si>
  <si>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</si>
  <si>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</si>
  <si>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</si>
  <si>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</si>
  <si>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</si>
  <si>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</si>
  <si>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</si>
  <si>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</si>
  <si>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</si>
  <si>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</si>
  <si>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</si>
  <si>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</si>
  <si>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</si>
  <si>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</si>
  <si>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</si>
  <si>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</si>
  <si>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</si>
  <si>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</si>
  <si>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</si>
  <si>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</si>
  <si>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</si>
  <si>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</si>
  <si>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</si>
  <si>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</si>
  <si>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</si>
  <si>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</si>
  <si>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</si>
  <si>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</si>
  <si>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</si>
  <si>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</si>
  <si>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</si>
  <si>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</si>
  <si>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</si>
  <si>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</si>
  <si>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</si>
  <si>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</si>
  <si>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</si>
  <si>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</si>
  <si>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</si>
  <si>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</si>
  <si>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</si>
  <si>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</si>
  <si>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</si>
  <si>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</si>
  <si>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</si>
  <si>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</si>
  <si>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</si>
  <si>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</si>
  <si>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</si>
  <si>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</si>
  <si>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</si>
  <si>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</si>
  <si>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</si>
  <si>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</si>
  <si>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</si>
  <si>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</si>
  <si>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</si>
  <si>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</si>
  <si>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</si>
  <si>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</si>
  <si>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</si>
  <si>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</si>
  <si>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</si>
  <si>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</si>
  <si>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</si>
  <si>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</si>
  <si>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</si>
  <si>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</si>
  <si>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</si>
  <si>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t>Pregunta Modelo Kerzner</t>
  </si>
  <si>
    <t>Respuestas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</si>
  <si>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</si>
  <si>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</si>
  <si>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</si>
  <si>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</si>
  <si>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</si>
  <si>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</si>
  <si>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</si>
  <si>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</si>
  <si>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</si>
  <si>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</si>
  <si>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</si>
  <si>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Una definición completa de la gestión del alcance sería:
</t>
    </r>
    <r>
      <rPr>
        <sz val="11"/>
        <color theme="1"/>
        <rFont val="Arial"/>
        <family val="2"/>
      </rPr>
      <t>A. Gestionar un proyecto en función de sus objetivos a través de todas las fases y procesos del ciclo de vida. 
B. La aprobación de la línea de base del alcance. 
C. Aprobación de la carta detallada del proyecto. 
D. Los procesos necesarios para garantizar que el proyecto incluya todo el trabajo necesario para completarlo con éxito.</t>
    </r>
  </si>
  <si>
    <r>
      <t xml:space="preserve">En el entorno de la comunicación intervienen tanto factores internos como externos. Un ejemplo de factor interno típico es:
</t>
    </r>
    <r>
      <rPr>
        <sz val="11"/>
        <color theme="1"/>
        <rFont val="Arial"/>
        <family val="2"/>
      </rPr>
      <t>A. Juegos de poder.
B. Entorno empresarial.
C. Estado de la técnica.
D. Entorno político.</t>
    </r>
  </si>
  <si>
    <r>
      <t xml:space="preserve">El medio más eficaz para determinar el coste de un proyecto es fijar el precio:
</t>
    </r>
    <r>
      <rPr>
        <sz val="11"/>
        <color theme="1"/>
        <rFont val="Arial"/>
        <family val="2"/>
      </rPr>
      <t>A. La estructura de desglose del trabajo (EDT). 
B. Diagrama de responsabilidad lineal. 
C. Carta del proyecto. 
D. Declaración de alcance.</t>
    </r>
  </si>
  <si>
    <r>
      <t xml:space="preserve">Un documento que describe el elemento de adquisición con suficiente detalle para que los vendedores potenciales puedan determinar si pueden proporcionarlo es un:
</t>
    </r>
    <r>
      <rPr>
        <sz val="11"/>
        <color theme="1"/>
        <rFont val="Arial"/>
        <family val="2"/>
      </rPr>
      <t>A. Disposición contractual. 
B. Declaración de trabajo (SOW). 
C. Pliego de condiciones. 
D. Propuesta.</t>
    </r>
  </si>
  <si>
    <r>
      <t xml:space="preserve">Los eventos o resultados futuros que son favorables se llaman:
</t>
    </r>
    <r>
      <rPr>
        <sz val="11"/>
        <color theme="1"/>
        <rFont val="Arial"/>
        <family val="2"/>
      </rPr>
      <t>A. Riesgos. 
B. Oportunidades. 
C. Sorpresas. 
D. Contingencias.</t>
    </r>
  </si>
  <si>
    <r>
      <t xml:space="preserve">Un ejemplo de coste de tasación en términos de coste de calidad es:
</t>
    </r>
    <r>
      <rPr>
        <sz val="11"/>
        <color theme="1"/>
        <rFont val="Arial"/>
        <family val="2"/>
      </rPr>
      <t>A. Las encuestas a vendedores, proveedores y subcontratistas. 
B. Evaluaciones de las quejas de los clientes. 
C. Revisiones de diseño internas y externas. 
D. Estudios de procesos.</t>
    </r>
  </si>
  <si>
    <r>
      <t xml:space="preserve">Quizás el mayor problema al que se enfrenta el director de proyecto durante las actividades de integración dentro de una estructura matricial es:
</t>
    </r>
    <r>
      <rPr>
        <sz val="11"/>
        <color theme="1"/>
        <rFont val="Arial"/>
        <family val="2"/>
      </rPr>
      <t>A. Lidiar con los empleados que reportan a múltiples jefes. 
B. Demasiada participación de los patrocinadores. 
C. Comprensión funcional poco clara de los requisitos técnicos. 
D. Aumento de los costes del proyecto.</t>
    </r>
  </si>
  <si>
    <r>
      <t xml:space="preserve">Si desea comparar los resultados reales del proyecto con los resultados planificados o esperados, debe:
</t>
    </r>
    <r>
      <rPr>
        <sz val="11"/>
        <color theme="1"/>
        <rFont val="Arial"/>
        <family val="2"/>
      </rPr>
      <t>A. Realizar una revisión del desempeño. 
B. Solicitar un informe de progreso. 
C. Realizar un análisis de tendencias. 
D. Realizar un análisis de desviaciones.</t>
    </r>
  </si>
  <si>
    <r>
      <t xml:space="preserve">Un conjunto de procedimientos formales que incluye los pasos por los que se modificarán los documentos oficiales del proyecto se define a través de:
</t>
    </r>
    <r>
      <rPr>
        <sz val="11"/>
        <color theme="1"/>
        <rFont val="Arial"/>
        <family val="2"/>
      </rPr>
      <t>A. El sistema de información de gestión del proyecto. 
B. El sistema de control de cambios. 
C. La Junta de Control de Cambios. 
D. Los informes de desempeño.</t>
    </r>
  </si>
  <si>
    <r>
      <t xml:space="preserve">Un riesgo se constata por tener una causa y:
</t>
    </r>
    <r>
      <rPr>
        <sz val="11"/>
        <color theme="1"/>
        <rFont val="Arial"/>
        <family val="2"/>
      </rPr>
      <t>A. Si se produce, sólo tiene un efecto negativo en los objetivos del proyecto. 
B. Una incógnita conocida. 
C. Si se produce, tiene una consecuencia. 
D. Una restricción.</t>
    </r>
  </si>
  <si>
    <r>
      <t xml:space="preserve">En general, las diferencias entre las partes interesadas del proyecto deben resolverse a favor de:
</t>
    </r>
    <r>
      <rPr>
        <sz val="11"/>
        <color theme="1"/>
        <rFont val="Arial"/>
        <family val="2"/>
      </rPr>
      <t>A. El patrocinador del proyecto. 
B. La organización que realiza el desempeño. 
C. Gestor funcional. 
D. Cliente.</t>
    </r>
  </si>
  <si>
    <r>
      <t xml:space="preserve">Nivelar los requerimientos de recursos de un periodo a otro se denomina:
</t>
    </r>
    <r>
      <rPr>
        <sz val="11"/>
        <color theme="1"/>
        <rFont val="Arial"/>
        <family val="2"/>
      </rPr>
      <t>A. Asignación de recursos. 
B. Partición de recursos. 
C. Nivelación de recursos. 
D. Cuantificación de recursos.</t>
    </r>
  </si>
  <si>
    <r>
      <t xml:space="preserve">La diferencia entre el VE (valor ganado) y el VP (valor planificado) se denomina:
</t>
    </r>
    <r>
      <rPr>
        <sz val="11"/>
        <color theme="1"/>
        <rFont val="Arial"/>
        <family val="2"/>
      </rPr>
      <t>A. La desviación del cronograma. 
B. La desviación del coste. 
C. La estimación de finalización. 
D. El coste real del trabajo realizado.</t>
    </r>
  </si>
  <si>
    <r>
      <t xml:space="preserve">Una agrupación de componentes del proyecto orientada a los entregables para organizar y definir el alcance total del proyecto es:
</t>
    </r>
    <r>
      <rPr>
        <sz val="11"/>
        <color theme="1"/>
        <rFont val="Arial"/>
        <family val="2"/>
      </rPr>
      <t>A. Un plan detallado. 
B. Un gráfico de responsabilidad lineal. 
C. Una estructura de desglose del trabajo (EDT). 
D. Un sistema de codificación de la contabilidad de costes.</t>
    </r>
  </si>
  <si>
    <r>
      <t xml:space="preserve">La gestión moderna de la calidad y la gestión de proyectos son complementarias porque ambas disciplinas reconocen la importancia de todas las siguientes, excepto una:
</t>
    </r>
    <r>
      <rPr>
        <sz val="11"/>
        <color theme="1"/>
        <rFont val="Arial"/>
        <family val="2"/>
      </rPr>
      <t>A. La satisfacción del cliente. 
B. Los procesos dentro de las fases. 
C. Responsabilidad de la dirección. 
D. Inspección sobre la prevención.</t>
    </r>
  </si>
  <si>
    <r>
      <t xml:space="preserve">La herramienta y técnica utilizada para la planificación de la gestión de riesgos es:
</t>
    </r>
    <r>
      <rPr>
        <sz val="11"/>
        <color theme="1"/>
        <rFont val="Arial"/>
        <family val="2"/>
      </rPr>
      <t>A. La evaluación de las tolerancias al riesgo de las partes interesadas. 
B. Reuniones de planificación. 
C. Habilidades interpersonales y de equipo. 
D. Análisis de supuestos y limitaciones.</t>
    </r>
  </si>
  <si>
    <r>
      <t xml:space="preserve">26. ¿En qué fase del ciclo de vida de un proyecto se incurre normalmente en la mayor parte de los gastos de este?
</t>
    </r>
    <r>
      <rPr>
        <sz val="11"/>
        <color theme="1"/>
        <rFont val="Arial"/>
        <family val="2"/>
      </rPr>
      <t>A. Fase de concepción. 
B. Fase de desarrollo o diseño. 
C. Fase de ejecución. 
D. Fase de terminación.</t>
    </r>
  </si>
  <si>
    <r>
      <t xml:space="preserve">Pasar del Nivel 3 al Nivel 4 en la estructura de desglose del trabajo (EDT) dará lugar a:
</t>
    </r>
    <r>
      <rPr>
        <sz val="11"/>
        <color theme="1"/>
        <rFont val="Arial"/>
        <family val="2"/>
      </rPr>
      <t>A. Menos precisión en la estimación. 
B. Un mejor control del proyecto. 
C. Menor coste de los informes de estado. 
D. Una mayor probabilidad de que se haya pasado por alto algún elemento clave del proyecto.</t>
    </r>
  </si>
  <si>
    <r>
      <t xml:space="preserve">La gestión de conflictos requiere la resolución de problemas. ¿Cuál de las siguientes es una técnica de resolución de problemas y es muy utilizada por los gestores de proyectos en la resolución de conflictos?
</t>
    </r>
    <r>
      <rPr>
        <sz val="10"/>
        <color theme="1"/>
        <rFont val="Arial"/>
        <family val="2"/>
      </rPr>
      <t>A. Confrontación. 
B. Compromiso. 
C. Suavizar. 
D. Forzar.</t>
    </r>
  </si>
  <si>
    <r>
      <t xml:space="preserve">La terminología básica de las redes incluye:
</t>
    </r>
    <r>
      <rPr>
        <sz val="11"/>
        <color theme="1"/>
        <rFont val="Arial"/>
        <family val="2"/>
      </rPr>
      <t>A. Actividades, eventos, personal, niveles de habilidad y holgura. 
B. Actividades, documentación, eventos, personal y niveles de habilidad. 
C. Holgura, actividades, eventos y estimaciones de tiempo. 
D. Estimaciones de tiempo, holgura, participación de los patrocinadores y actividades.</t>
    </r>
  </si>
  <si>
    <r>
      <t xml:space="preserve">Un ejemplo de una restricción para tener en cuenta durante la planificación del aprovisionamiento es:
</t>
    </r>
    <r>
      <rPr>
        <sz val="11"/>
        <color theme="1"/>
        <rFont val="Arial"/>
        <family val="2"/>
      </rPr>
      <t>A. Los costes indirectos. 
B. Las obligaciones legales y las sanciones. 
C. Condiciones del mercado. 
D. Recursos para la contratación.</t>
    </r>
  </si>
  <si>
    <r>
      <t xml:space="preserve">Los elementos básicos de un modelo de comunicación son:
</t>
    </r>
    <r>
      <rPr>
        <sz val="11"/>
        <color theme="1"/>
        <rFont val="Arial"/>
        <family val="2"/>
      </rPr>
      <t>A. Escrito y oral, y escuchar y hablar. 
B. Comunicador, codificación, mensaje, medio, decodificación, receptor y retroalimentación. 
C. Informes y reportes, así como memos y conversaciones ad hoc. 
D. Leer, escribir, participar en reuniones y escuchar.</t>
    </r>
  </si>
  <si>
    <r>
      <t xml:space="preserve">Suponga que está gestionando un proyecto que es una empresa conjunta entre su compañía y otras dos empresas. La política de calidad del proyecto debería ser:
</t>
    </r>
    <r>
      <rPr>
        <sz val="11"/>
        <color theme="1"/>
        <rFont val="Arial"/>
        <family val="2"/>
      </rPr>
      <t>A. Su responsabilidad de preparar. 
B. La misma que la de su cliente. 
C. La misma que la de su empresa. 
D. Preparado por el equipo del proyecto.</t>
    </r>
  </si>
  <si>
    <r>
      <t xml:space="preserve">Los buenos objetivos del proyecto deben ser:
</t>
    </r>
    <r>
      <rPr>
        <sz val="11"/>
        <color theme="1"/>
        <rFont val="Arial"/>
        <family val="2"/>
      </rPr>
      <t>A. Generales y no específicos. 
B. Establecidos sin tener en cuenta las limitaciones de recursos. 
C. Realista y alcanzable. 
D. Medible, intangible y verificable.</t>
    </r>
  </si>
  <si>
    <r>
      <t xml:space="preserve">El proceso de determinar qué riesgos pueden afectar al proyecto y documentar sus características es:
</t>
    </r>
    <r>
      <rPr>
        <sz val="11"/>
        <color theme="1"/>
        <rFont val="Arial"/>
        <family val="2"/>
      </rPr>
      <t>A. Identificación de riesgos. 
B. Planificación de la respuesta al riesgo. 
C. Planificación de la gestión de riesgos.
D. Análisis cualitativo de riesgos.</t>
    </r>
  </si>
  <si>
    <r>
      <t xml:space="preserve">La mejor manera de definir un proyecto es:
</t>
    </r>
    <r>
      <rPr>
        <sz val="11"/>
        <color theme="1"/>
        <rFont val="Arial"/>
        <family val="2"/>
      </rPr>
      <t>A. Una serie de actividades no relacionadas entre sí, diseñadas para lograr uno o varios objetivos. 
B. Un esfuerzo coordinado de actividades relacionadas diseñadas para lograr un objetivo sin un punto final bien establecido. 
C. Actividades de principio a fin, que deben realizarse en menos de un año y que consumen recursos humanos y no humanos. 
D. Cualquier empresa con un plazo definible y objetivos bien definidos que consuma recursos humanos y no humanos con ciertas limitaciones.</t>
    </r>
  </si>
  <si>
    <r>
      <t xml:space="preserve">La mejor manera de describir un programa es:
</t>
    </r>
    <r>
      <rPr>
        <sz val="11"/>
        <color theme="1"/>
        <rFont val="Arial"/>
        <family val="2"/>
      </rPr>
      <t>A. Una agrupación de actividades relacionadas que dura dos años o más. 
B. Un conjunto de proyectos y otros trabajos diseñados para cumplir objetivos empresariales estratégicos. 
C. Un grupo de proyectos gestionados de forma coordinada para obtener beneficios que no se obtienen al gestionarlos individualmente. 
D. Una línea de productos.</t>
    </r>
  </si>
  <si>
    <r>
      <t xml:space="preserve">La definición más común de éxito de un proyecto es:
</t>
    </r>
    <r>
      <rPr>
        <sz val="11"/>
        <color theme="1"/>
        <rFont val="Arial"/>
        <family val="2"/>
      </rPr>
      <t>A. Dentro del plazo. 
B. Dentro del plazo y del coste. 
C. Dentro del plazo, el coste y los requisitos técnicos de desempeño. 
D. En tiempo, coste, desempeño y aceptación por parte del cliente/usuario.</t>
    </r>
  </si>
  <si>
    <r>
      <t xml:space="preserve">El proceso de planificación de adquisiciones debe realizarse durante:
</t>
    </r>
    <r>
      <rPr>
        <sz val="11"/>
        <color theme="1"/>
        <rFont val="Arial"/>
        <family val="2"/>
      </rPr>
      <t>A. La definición del alcance. 
B. La planificación de la licitación. 
C. Inicio del proyecto. 
D. Planificación del alcance.</t>
    </r>
  </si>
  <si>
    <r>
      <t xml:space="preserve">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
</t>
    </r>
    <r>
      <rPr>
        <sz val="10"/>
        <color theme="1"/>
        <rFont val="Arial"/>
        <family val="2"/>
      </rPr>
      <t>A. Los gastos generales, la mano de obra y los costes de los materiales. 
B. Los trabajos, los ajustes del coste de la vida y las horas extraordinarias. 
C. Costes de material, costes de envío y cambios de alcance.
D. Tasas de trabajo, costes de material e informes de costes.</t>
    </r>
  </si>
  <si>
    <r>
      <t xml:space="preserve">El camino crítico en una red es el camino que:
</t>
    </r>
    <r>
      <rPr>
        <sz val="11"/>
        <color theme="1"/>
        <rFont val="Arial"/>
        <family val="2"/>
      </rPr>
      <t>A. Tiene el mayor grado de riesgo. 
B. Es el más largo del proyecto y determina su duración. 
C. Debe completarse antes que las demás vías. 
D. Tiene actividades con holgura superior a cero.</t>
    </r>
  </si>
  <si>
    <r>
      <t xml:space="preserve">¿La principal diferencia entre la gestión de proyectos y la de líneas es que el gestor de proyectos no puede tener ningún control sobre qué función básica de gestión?
</t>
    </r>
    <r>
      <rPr>
        <sz val="11"/>
        <color theme="1"/>
        <rFont val="Arial"/>
        <family val="2"/>
      </rPr>
      <t>A. La toma de decisiones. 
B. La dotación de personal del proyecto. 
C. Seguimiento/supervisión. 
D. Revisión del desempeño del proyecto.</t>
    </r>
  </si>
  <si>
    <r>
      <t xml:space="preserve">¿Durante qué fase de un proyecto es mayor la incertidumbre?
</t>
    </r>
    <r>
      <rPr>
        <sz val="11"/>
        <color theme="1"/>
        <rFont val="Arial"/>
        <family val="2"/>
      </rPr>
      <t>A. Diseño. 
B. Desarrollo/ejecución. 
C. Concepto. 
D. Cierre.</t>
    </r>
  </si>
  <si>
    <r>
      <t xml:space="preserve">Los gestores de proyectos necesitan unas habilidades de comunicación y negociación excepcionalmente buenas principalmente porque:
</t>
    </r>
    <r>
      <rPr>
        <sz val="11"/>
        <color theme="1"/>
        <rFont val="Arial"/>
        <family val="2"/>
      </rPr>
      <t>A. Pueden dirigir un equipo sobre el que no tienen control directo. 
B. Esta necesidad viene impuesta por las actividades de adquisición del proyecto. 
C. Se espera que sean expertos técnicos. 
D. Deben realizar sesiones informativas para ejecutivos/clientes/patrocinadores.</t>
    </r>
  </si>
  <si>
    <r>
      <t xml:space="preserve">Para una comunicación eficaz, el mensaje debe estar orientado a:
</t>
    </r>
    <r>
      <rPr>
        <sz val="11"/>
        <color theme="1"/>
        <rFont val="Arial"/>
        <family val="2"/>
      </rPr>
      <t>A. El iniciador. 
B. El receptor. 
C. El estilo de gestión. 
D. La cultura empresarial.</t>
    </r>
  </si>
  <si>
    <r>
      <t xml:space="preserve">Los factores comunes que pueden limitar la forma en que se organiza el equipo del proyecto incluyen todos menos uno de los siguientes:
</t>
    </r>
    <r>
      <rPr>
        <sz val="11"/>
        <color theme="1"/>
        <rFont val="Arial"/>
        <family val="2"/>
      </rPr>
      <t>A. La estructura de la organización de desempeño. 
B. Las preferencias del equipo. 
C. Las asignaciones de personal previstas. 
D. Matriz de asignación de responsabilidades.</t>
    </r>
  </si>
  <si>
    <r>
      <t xml:space="preserve">En un diagrama de precedencia, la flecha entre dos casillas se llama:
</t>
    </r>
    <r>
      <rPr>
        <sz val="11"/>
        <color theme="1"/>
        <rFont val="Arial"/>
        <family val="2"/>
      </rPr>
      <t>A. Una actividad. 
B. Una restricción. 
C. Un evento. 
D. La ruta crítica.</t>
    </r>
  </si>
  <si>
    <r>
      <t xml:space="preserve">El cierre financiero de un proyecto dicta que:
</t>
    </r>
    <r>
      <rPr>
        <sz val="11"/>
        <color theme="1"/>
        <rFont val="Arial"/>
        <family val="2"/>
      </rPr>
      <t>A. Se han gastado todos los fondos del proyecto. 
B. No se ha sobrepasado ningún número de cargos. 
C. No es posible el seguimiento de este cliente. 
D. No se pueden hacer más cargos contra el proyecto.</t>
    </r>
  </si>
  <si>
    <r>
      <t xml:space="preserve">Una visualización gráfica de los costos acumulados y las horas de trabajo tanto para los costos presupuestados como para los reales, trazados contra el tiempo, se llama:
</t>
    </r>
    <r>
      <rPr>
        <sz val="11"/>
        <color theme="1"/>
        <rFont val="Arial"/>
        <family val="2"/>
      </rPr>
      <t>A. Una línea de tendencia. 
B. Un análisis de tendencias. 
C. Una curva S. 
D. Un informe de porcentaje de finalización.</t>
    </r>
  </si>
  <si>
    <r>
      <t xml:space="preserve">La forma de organización tradicional o funcional tiene la desventaja de:
</t>
    </r>
    <r>
      <rPr>
        <sz val="11"/>
        <color theme="1"/>
        <rFont val="Arial"/>
        <family val="2"/>
      </rPr>
      <t>A. Canales de comunicación vertical mal establecidos. 
B. Ausencia de un único punto de contacto con los clientes/patrocinadores. 
C. Control técnico ineficaz. 
D. Uso inflexible del personal.</t>
    </r>
  </si>
  <si>
    <r>
      <t xml:space="preserve">Tomar medidas para aumentar la eficacia y la eficiencia del proyecto para proporcionar beneficios adicionales a las partes interesadas es el propósito de:
</t>
    </r>
    <r>
      <rPr>
        <sz val="11"/>
        <color theme="1"/>
        <rFont val="Arial"/>
        <family val="2"/>
      </rPr>
      <t>A. La planificación de la calidad. 
B. Las inspecciones. 
C. Auditorías de calidad. 
D. Esfuerzos de mejora de la calidad.</t>
    </r>
  </si>
  <si>
    <r>
      <t xml:space="preserve">Durante el proceso de planificación de la adquisición, es importante evaluar los límites actuales del proyecto. Esto puede hacerse revisando los:
</t>
    </r>
    <r>
      <rPr>
        <sz val="11"/>
        <color theme="1"/>
        <rFont val="Arial"/>
        <family val="2"/>
      </rPr>
      <t>A. Los resultados del análisis de "hacer o comprar". 
B. La descripción del producto. 
C. Declaración de alcance. 
D. Restricciones e hipótesis.</t>
    </r>
  </si>
  <si>
    <r>
      <t xml:space="preserve">En la gestión de las comunicaciones del proyecto, para garantizar que se satisfagan las necesidades de información de las distintas partes interesadas, se debe:
</t>
    </r>
    <r>
      <rPr>
        <sz val="11"/>
        <color theme="1"/>
        <rFont val="Arial"/>
        <family val="2"/>
      </rPr>
      <t>A. Preparar un análisis de las partes interesadas. 
B. Establecer un sistema de distribución de información. 
C. Evaluar las habilidades de comunicación. 
D. Evaluar las tecnologías de comunicación disponibles.</t>
    </r>
  </si>
  <si>
    <r>
      <t xml:space="preserve">Asignar recursos en un intento de encontrar el cronograma más corto del proyecto que sea consistente con los límites fijos de recursos se llama:
</t>
    </r>
    <r>
      <rPr>
        <sz val="11"/>
        <color theme="1"/>
        <rFont val="Arial"/>
        <family val="2"/>
      </rPr>
      <t>A. Asignación de recursos. 
B. Partición de recursos. 
C. Nivelación de recursos. 
D. Cuantificación de recursos.</t>
    </r>
  </si>
  <si>
    <r>
      <t xml:space="preserve">El proceso de evaluación del impacto y la exposición de los riesgos identificados se conoce como:
</t>
    </r>
    <r>
      <rPr>
        <sz val="11"/>
        <color theme="1"/>
        <rFont val="Arial"/>
        <family val="2"/>
      </rPr>
      <t>A. Planificación de la gestión de riesgos. 
B. Planificación de la respuesta a los riesgos. 
C. Análisis cualitativo de riesgos. 
D. Análisis cuantitativo de riesgos.</t>
    </r>
  </si>
  <si>
    <r>
      <t xml:space="preserve">La acción tomada para hacer que un artículo defectuoso o no conforme cumpla con los requisitos o las especificaciones es el propósito de:
</t>
    </r>
    <r>
      <rPr>
        <sz val="11"/>
        <color theme="1"/>
        <rFont val="Arial"/>
        <family val="2"/>
      </rPr>
      <t>A. El retrabajo. 
B. Los gráficos de control. 
C. Auditorías. 
D. Ajustes del proceso.</t>
    </r>
  </si>
  <si>
    <r>
      <t xml:space="preserve">Uno de los propósitos del control de riesgos es:
</t>
    </r>
    <r>
      <rPr>
        <sz val="11"/>
        <color theme="1"/>
        <rFont val="Arial"/>
        <family val="2"/>
      </rPr>
      <t>A. Ver si los supuestos siguen siendo válidos. 
B. Determinar si las acciones de respuesta al riesgo son tan eficaces como se esperaba. 
C. Evaluar si se ha producido una activación del riesgo. 
D. Tomar medidas correctivas.</t>
    </r>
  </si>
  <si>
    <r>
      <t xml:space="preserve">Las intenciones y direcciones generales de una organización con respecto a la calidad es el propósito de:
</t>
    </r>
    <r>
      <rPr>
        <sz val="11"/>
        <color theme="1"/>
        <rFont val="Arial"/>
        <family val="2"/>
      </rPr>
      <t>A. El movimiento de gestión de la calidad total. 
B. El proceso de garantía de calidad. 
C. El proceso de planificación de la calidad. 
D. La política de calidad de la organización.</t>
    </r>
  </si>
  <si>
    <r>
      <t xml:space="preserve">El plan de gestión de las comunicaciones del proyecto debe:
</t>
    </r>
    <r>
      <rPr>
        <sz val="11"/>
        <color theme="1"/>
        <rFont val="Arial"/>
        <family val="2"/>
      </rPr>
      <t>A. Indicar las habilidades de comunicación a utilizar. 
B. Describir los métodos utilizados para recopilar y almacenar información. 
C. Informar a las partes interesadas sobre cómo se utilizan los recursos para cumplir los objetivos del proyecto. 
D. Describir las relaciones entre la organización y las partes interesadas.</t>
    </r>
  </si>
  <si>
    <r>
      <t xml:space="preserve">Durante una reunión de revisión del proyecto, usted descubre que el valor planificado es de 400.000 dólares, los costes reales son de 325.000 dólares y el valor ganado es de 300.000 dólares. Por lo tanto, puede concluir que:
</t>
    </r>
    <r>
      <rPr>
        <sz val="10"/>
        <color theme="1"/>
        <rFont val="Arial"/>
        <family val="2"/>
      </rPr>
      <t>A. El proyecto está retrasado en el calendario y supera los costes. 
B. El proyecto va por delante del calendario, pero los costes son superiores a los presupuestados. 
C. El proyecto está retrasado con respecto al calendario, pero los costes están bajo control. 
D. El proyecto está dentro del plazo previsto, pero los costes son superiores a los presupuestados.</t>
    </r>
  </si>
  <si>
    <t>-3 = Muy en desacuerdo
-2 = En desacuerdo
-1 = Ligeramente en desacuerdo</t>
  </si>
  <si>
    <t>ESCALA</t>
  </si>
  <si>
    <t xml:space="preserve">  0 = Sin opinión
+1 = Ligeramente de acuerdo
+2 = De acuerdo
+3 = Muy de acuerdo</t>
  </si>
  <si>
    <t>Punt.</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</si>
  <si>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</si>
  <si>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</si>
  <si>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</si>
  <si>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</si>
  <si>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</si>
  <si>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</si>
  <si>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</si>
  <si>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</si>
  <si>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</si>
  <si>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</si>
  <si>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</si>
  <si>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</si>
  <si>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</si>
  <si>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</si>
  <si>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</si>
  <si>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</si>
  <si>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</si>
  <si>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</si>
  <si>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</si>
  <si>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</si>
  <si>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</si>
  <si>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</si>
  <si>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</si>
  <si>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</si>
  <si>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</si>
  <si>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</si>
  <si>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</si>
  <si>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</si>
  <si>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</si>
  <si>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</si>
  <si>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</si>
  <si>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</si>
  <si>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</si>
  <si>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</si>
  <si>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</si>
  <si>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</si>
  <si>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</si>
  <si>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</si>
  <si>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</si>
  <si>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</si>
  <si>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</si>
  <si>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</si>
  <si>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</si>
  <si>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(Pregunta 1 a 7)</t>
  </si>
  <si>
    <t>(Pregunta 8 a 14)</t>
  </si>
  <si>
    <t>(Pregunta 15 a 21)</t>
  </si>
  <si>
    <t>(Pregunta 22 - 28)</t>
  </si>
  <si>
    <t>(Pregunta 29 - 35)</t>
  </si>
  <si>
    <t>(Pregunta 36 -42)</t>
  </si>
  <si>
    <t>Puntuación</t>
  </si>
  <si>
    <t>Evaluación por Categoria</t>
  </si>
  <si>
    <t>Fases del ciclo de vida</t>
  </si>
  <si>
    <t>Gestión de los costos</t>
  </si>
  <si>
    <t>Redes Electricas S.A.</t>
  </si>
  <si>
    <t>Wilfredo Roncancio Casas</t>
  </si>
  <si>
    <t>Tecnológo Electricista</t>
  </si>
  <si>
    <t>Técnico de Ingeniería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</si>
</sst>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0"/>
      <name val="Arial"/>
      <family val="2"/>
    </font>
    <font>
      <sz val="11"/>
      <color theme="1"/>
      <name val="Arial"/>
      <family val="2"/>
    </font>
    <font>
      <sz val="11"/>
      <color theme="0"/>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sz val="14"/>
      <color theme="1"/>
      <name val="Arial"/>
      <family val="2"/>
    </font>
    <font>
      <b/>
      <sz val="10"/>
      <name val="Arial"/>
      <family val="2"/>
    </font>
    <font>
      <sz val="11"/>
      <name val="Arial"/>
      <family val="2"/>
    </font>
    <font>
      <b/>
      <sz val="11"/>
      <color theme="1"/>
      <name val="Calibri"/>
      <family val="2"/>
      <scheme val="minor"/>
    </font>
    <font>
      <b/>
      <sz val="11"/>
      <color indexed="8"/>
      <name val="Calibri"/>
      <family val="2"/>
      <scheme val="minor"/>
    </font>
  </fonts>
  <fills count="8">
    <fill>
      <patternFill patternType="none"/>
    </fill>
    <fill>
      <patternFill patternType="gray125"/>
    </fill>
    <fill>
      <patternFill patternType="solid">
        <fgColor theme="1" tint="0.34998626667073579"/>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style="medium">
        <color indexed="64"/>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right style="thin">
        <color theme="6" tint="0.39997558519241921"/>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0" xfId="0" applyFont="1" applyBorder="1" applyAlignment="1">
      <alignment vertical="center"/>
    </xf>
    <xf numFmtId="0" fontId="5" fillId="2" borderId="1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4" fillId="4" borderId="16" xfId="0" applyFont="1" applyFill="1" applyBorder="1" applyAlignment="1">
      <alignment horizontal="center" vertical="center"/>
    </xf>
    <xf numFmtId="0" fontId="0" fillId="0" borderId="0" xfId="0" applyAlignment="1">
      <alignment vertical="center"/>
    </xf>
    <xf numFmtId="0" fontId="2" fillId="0" borderId="0" xfId="0" applyFont="1" applyBorder="1" applyAlignment="1">
      <alignment vertical="center" wrapText="1"/>
    </xf>
    <xf numFmtId="0" fontId="2" fillId="0" borderId="12" xfId="0" applyFont="1" applyBorder="1" applyAlignment="1">
      <alignment vertical="center"/>
    </xf>
    <xf numFmtId="0" fontId="2" fillId="0" borderId="7" xfId="0" applyFont="1" applyBorder="1" applyAlignment="1">
      <alignment vertical="center"/>
    </xf>
    <xf numFmtId="0" fontId="2" fillId="0" borderId="9" xfId="0" applyFont="1" applyBorder="1" applyAlignment="1">
      <alignment vertical="center"/>
    </xf>
    <xf numFmtId="0" fontId="2" fillId="0" borderId="14" xfId="0" applyFont="1" applyBorder="1" applyAlignment="1">
      <alignment vertical="center"/>
    </xf>
    <xf numFmtId="0" fontId="10" fillId="0" borderId="0" xfId="0" applyFont="1" applyBorder="1" applyAlignment="1" applyProtection="1">
      <alignment vertical="center" wrapText="1"/>
    </xf>
    <xf numFmtId="0" fontId="0" fillId="0" borderId="0" xfId="0" applyBorder="1" applyAlignment="1">
      <alignment vertical="center"/>
    </xf>
    <xf numFmtId="0" fontId="10" fillId="0" borderId="0" xfId="0" applyFont="1" applyBorder="1" applyAlignment="1" applyProtection="1">
      <alignment horizontal="right" vertical="center" wrapText="1"/>
    </xf>
    <xf numFmtId="0" fontId="7"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 fillId="3" borderId="4" xfId="0" applyFont="1" applyFill="1" applyBorder="1" applyAlignment="1">
      <alignment horizontal="center" vertical="center"/>
    </xf>
    <xf numFmtId="0" fontId="12" fillId="2" borderId="22"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2" fillId="2" borderId="23" xfId="0" applyFont="1" applyFill="1" applyBorder="1" applyAlignment="1">
      <alignment horizontal="center" vertical="center" wrapText="1"/>
    </xf>
    <xf numFmtId="0" fontId="13" fillId="0" borderId="1" xfId="0" applyFont="1" applyBorder="1" applyAlignment="1">
      <alignment vertical="center" wrapText="1"/>
    </xf>
    <xf numFmtId="0" fontId="2" fillId="5" borderId="1" xfId="0" applyFont="1" applyFill="1" applyBorder="1" applyAlignment="1">
      <alignment horizontal="center" vertical="center"/>
    </xf>
    <xf numFmtId="0" fontId="0" fillId="5" borderId="1" xfId="0" applyFill="1" applyBorder="1" applyAlignment="1">
      <alignment horizontal="center" vertical="center"/>
    </xf>
    <xf numFmtId="0" fontId="0" fillId="0" borderId="0" xfId="0" applyAlignment="1">
      <alignment horizontal="center" vertical="center"/>
    </xf>
    <xf numFmtId="0" fontId="0" fillId="0" borderId="0" xfId="0" applyAlignment="1">
      <alignment horizontal="center"/>
    </xf>
    <xf numFmtId="0" fontId="0" fillId="0" borderId="1" xfId="0" applyBorder="1" applyAlignment="1">
      <alignment horizontal="center"/>
    </xf>
    <xf numFmtId="0" fontId="10" fillId="0" borderId="0" xfId="0" applyFont="1" applyBorder="1" applyAlignment="1" applyProtection="1">
      <alignment vertical="center" wrapText="1"/>
    </xf>
    <xf numFmtId="0" fontId="2"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xf numFmtId="0" fontId="1" fillId="2" borderId="27"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7" xfId="0" applyFont="1" applyFill="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vertical="center"/>
    </xf>
    <xf numFmtId="0" fontId="2" fillId="0" borderId="1" xfId="0" applyFont="1" applyFill="1" applyBorder="1"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4" fillId="0" borderId="16" xfId="0" applyFont="1" applyFill="1" applyBorder="1" applyAlignment="1">
      <alignment horizontal="center" vertical="center"/>
    </xf>
    <xf numFmtId="0" fontId="4" fillId="0" borderId="28" xfId="0" applyFont="1" applyFill="1" applyBorder="1" applyAlignment="1">
      <alignment horizontal="center" vertical="center"/>
    </xf>
    <xf numFmtId="0" fontId="15" fillId="0" borderId="0" xfId="0" applyFont="1" applyAlignment="1">
      <alignment vertical="center"/>
    </xf>
    <xf numFmtId="0" fontId="4" fillId="4" borderId="16" xfId="0" applyFont="1" applyFill="1" applyBorder="1" applyAlignment="1">
      <alignment horizontal="center" vertical="center" wrapText="1"/>
    </xf>
    <xf numFmtId="0" fontId="4" fillId="4" borderId="17" xfId="0" applyFont="1" applyFill="1" applyBorder="1" applyAlignment="1" applyProtection="1">
      <alignment horizontal="center" vertical="center" wrapText="1"/>
      <protection locked="0"/>
    </xf>
    <xf numFmtId="0" fontId="4" fillId="0" borderId="16" xfId="0" applyFont="1" applyFill="1" applyBorder="1" applyAlignment="1">
      <alignment horizontal="center" vertical="center" wrapText="1"/>
    </xf>
    <xf numFmtId="0" fontId="4" fillId="0" borderId="17"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wrapText="1"/>
    </xf>
    <xf numFmtId="0" fontId="2" fillId="0" borderId="0" xfId="0" applyFont="1" applyAlignment="1">
      <alignment horizontal="left"/>
    </xf>
    <xf numFmtId="0" fontId="0" fillId="0" borderId="0" xfId="0" applyAlignment="1">
      <alignment horizontal="left"/>
    </xf>
    <xf numFmtId="0" fontId="18" fillId="0" borderId="1" xfId="0" applyFont="1" applyBorder="1" applyAlignment="1">
      <alignment horizontal="center" vertical="center"/>
    </xf>
    <xf numFmtId="0" fontId="10" fillId="6" borderId="1"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4"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32"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vertical="center"/>
    </xf>
    <xf numFmtId="0" fontId="2" fillId="0" borderId="0" xfId="0" applyFont="1" applyFill="1"/>
    <xf numFmtId="0" fontId="2" fillId="0" borderId="0" xfId="0" applyFont="1" applyFill="1" applyAlignment="1">
      <alignment horizontal="left"/>
    </xf>
    <xf numFmtId="0" fontId="9" fillId="0" borderId="4" xfId="0" applyFont="1" applyBorder="1" applyAlignment="1">
      <alignment vertical="center" wrapText="1"/>
    </xf>
    <xf numFmtId="0" fontId="9" fillId="0" borderId="33" xfId="0" applyFont="1" applyBorder="1" applyAlignment="1">
      <alignment vertical="center" wrapText="1"/>
    </xf>
    <xf numFmtId="0" fontId="1" fillId="3" borderId="0" xfId="0" applyFont="1" applyFill="1" applyBorder="1" applyAlignment="1">
      <alignment horizontal="center" vertical="center"/>
    </xf>
    <xf numFmtId="0" fontId="1" fillId="3" borderId="0" xfId="0" applyFont="1" applyFill="1" applyBorder="1" applyAlignment="1">
      <alignment horizontal="center" vertical="center" wrapText="1"/>
    </xf>
    <xf numFmtId="0" fontId="0" fillId="0" borderId="1" xfId="0" applyFill="1" applyBorder="1" applyAlignment="1">
      <alignment vertical="center"/>
    </xf>
    <xf numFmtId="0" fontId="0" fillId="0" borderId="2" xfId="0" applyFill="1" applyBorder="1" applyAlignment="1">
      <alignment horizontal="center" vertical="center"/>
    </xf>
    <xf numFmtId="0" fontId="19" fillId="4" borderId="1" xfId="0" applyFont="1" applyFill="1" applyBorder="1" applyAlignment="1">
      <alignment horizontal="center" vertical="center"/>
    </xf>
    <xf numFmtId="0" fontId="17" fillId="4" borderId="2"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4" fillId="0" borderId="28" xfId="0" applyFont="1" applyFill="1" applyBorder="1" applyAlignment="1">
      <alignment horizontal="center" vertical="center" wrapText="1"/>
    </xf>
    <xf numFmtId="0" fontId="4" fillId="0" borderId="29" xfId="0" applyFont="1" applyFill="1" applyBorder="1" applyAlignment="1" applyProtection="1">
      <alignment horizontal="center" vertical="center" wrapText="1"/>
      <protection locked="0"/>
    </xf>
    <xf numFmtId="0" fontId="20" fillId="7" borderId="1" xfId="0" applyFont="1" applyFill="1" applyBorder="1" applyAlignment="1">
      <alignment horizontal="center" vertical="center"/>
    </xf>
    <xf numFmtId="0" fontId="16" fillId="0" borderId="1" xfId="0" applyFont="1" applyBorder="1" applyAlignment="1" applyProtection="1">
      <alignment horizontal="center" vertical="center" wrapText="1"/>
      <protection locked="0"/>
    </xf>
    <xf numFmtId="0" fontId="2" fillId="0" borderId="1" xfId="0" applyFont="1" applyBorder="1" applyAlignment="1">
      <alignment horizontal="left" vertical="center"/>
    </xf>
    <xf numFmtId="0" fontId="10" fillId="6" borderId="1" xfId="0" applyFont="1" applyFill="1" applyBorder="1" applyAlignment="1">
      <alignment horizontal="center" vertical="center" wrapText="1"/>
    </xf>
    <xf numFmtId="0" fontId="4" fillId="4" borderId="4" xfId="0" applyFont="1" applyFill="1" applyBorder="1" applyAlignment="1">
      <alignment vertical="center" wrapText="1"/>
    </xf>
    <xf numFmtId="0" fontId="0" fillId="0" borderId="5" xfId="0" applyBorder="1" applyAlignment="1">
      <alignment vertical="center" wrapText="1"/>
    </xf>
    <xf numFmtId="0" fontId="0" fillId="0" borderId="2" xfId="0" applyBorder="1" applyAlignment="1">
      <alignment vertical="center" wrapText="1"/>
    </xf>
    <xf numFmtId="0" fontId="4" fillId="0" borderId="30" xfId="0" applyFont="1" applyFill="1" applyBorder="1" applyAlignment="1">
      <alignment vertical="center" wrapText="1"/>
    </xf>
    <xf numFmtId="0" fontId="0" fillId="0" borderId="32" xfId="0" applyBorder="1" applyAlignment="1">
      <alignment vertical="center" wrapText="1"/>
    </xf>
    <xf numFmtId="0" fontId="0" fillId="0" borderId="31" xfId="0" applyBorder="1" applyAlignment="1">
      <alignment vertical="center" wrapText="1"/>
    </xf>
    <xf numFmtId="0" fontId="4" fillId="0" borderId="4" xfId="0" applyFont="1" applyFill="1" applyBorder="1" applyAlignment="1">
      <alignment vertical="center" wrapText="1"/>
    </xf>
    <xf numFmtId="0" fontId="11" fillId="0" borderId="34" xfId="0" applyFont="1" applyBorder="1" applyAlignment="1">
      <alignment vertical="center" wrapText="1"/>
    </xf>
    <xf numFmtId="0" fontId="11" fillId="0" borderId="35" xfId="0" applyFont="1"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2" borderId="1" xfId="0" applyFont="1" applyFill="1" applyBorder="1" applyAlignment="1">
      <alignment horizontal="center" vertical="center" wrapText="1"/>
    </xf>
    <xf numFmtId="0" fontId="10" fillId="0" borderId="0" xfId="0" applyFont="1" applyBorder="1" applyAlignment="1" applyProtection="1">
      <alignment horizontal="left" vertical="center" wrapText="1"/>
    </xf>
    <xf numFmtId="0" fontId="18" fillId="0" borderId="6" xfId="0" applyFont="1" applyBorder="1" applyAlignment="1" applyProtection="1">
      <alignment horizontal="left" vertical="center" wrapText="1"/>
      <protection locked="0"/>
    </xf>
    <xf numFmtId="0" fontId="10" fillId="0" borderId="6" xfId="0" applyFont="1" applyBorder="1" applyAlignment="1" applyProtection="1">
      <alignment horizontal="left" vertical="center" wrapText="1"/>
      <protection locked="0"/>
    </xf>
    <xf numFmtId="0" fontId="7" fillId="0" borderId="6" xfId="0" applyFont="1" applyBorder="1" applyAlignment="1" applyProtection="1">
      <alignment vertical="center" wrapText="1"/>
      <protection locked="0"/>
    </xf>
    <xf numFmtId="0" fontId="0" fillId="0" borderId="6" xfId="0" applyBorder="1" applyAlignment="1" applyProtection="1">
      <alignment vertical="center" wrapText="1"/>
      <protection locked="0"/>
    </xf>
    <xf numFmtId="0" fontId="0" fillId="0" borderId="6" xfId="0" applyBorder="1" applyAlignment="1" applyProtection="1">
      <alignment vertical="center"/>
      <protection locked="0"/>
    </xf>
    <xf numFmtId="0" fontId="8" fillId="0" borderId="21"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7" fillId="0" borderId="0" xfId="0" applyFont="1" applyBorder="1" applyAlignment="1" applyProtection="1">
      <alignment vertical="center" wrapText="1"/>
      <protection locked="0"/>
    </xf>
    <xf numFmtId="0" fontId="1" fillId="2" borderId="20"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2" fillId="0" borderId="1" xfId="0" applyFont="1" applyBorder="1" applyAlignment="1">
      <alignment horizontal="left" vertical="center" wrapText="1"/>
    </xf>
    <xf numFmtId="0" fontId="1" fillId="3" borderId="21" xfId="0" applyFont="1" applyFill="1" applyBorder="1" applyAlignment="1">
      <alignment horizontal="center" vertical="center"/>
    </xf>
    <xf numFmtId="0" fontId="1" fillId="3" borderId="25" xfId="0" applyFont="1" applyFill="1" applyBorder="1" applyAlignment="1">
      <alignment horizontal="center" vertical="center"/>
    </xf>
    <xf numFmtId="0" fontId="2" fillId="0" borderId="4" xfId="0" applyFont="1" applyBorder="1" applyAlignment="1">
      <alignment vertical="center" wrapText="1"/>
    </xf>
    <xf numFmtId="0" fontId="2" fillId="0" borderId="12" xfId="0" applyFont="1"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2" fillId="0" borderId="0" xfId="0" applyFont="1" applyAlignment="1">
      <alignment vertical="center" wrapText="1"/>
    </xf>
    <xf numFmtId="0" fontId="0" fillId="0" borderId="6" xfId="0" applyFont="1" applyBorder="1" applyAlignment="1" applyProtection="1">
      <alignment horizontal="left" vertical="center"/>
      <protection locked="0"/>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Fill="1" applyBorder="1" applyAlignment="1">
      <alignment vertical="center"/>
    </xf>
    <xf numFmtId="0" fontId="3" fillId="3" borderId="6" xfId="0" applyFont="1" applyFill="1" applyBorder="1" applyAlignment="1">
      <alignment horizontal="center" vertical="center"/>
    </xf>
    <xf numFmtId="0" fontId="3" fillId="3" borderId="26" xfId="0" applyFont="1" applyFill="1" applyBorder="1" applyAlignment="1">
      <alignment horizontal="center" vertical="center"/>
    </xf>
    <xf numFmtId="49" fontId="2" fillId="0" borderId="4" xfId="0" applyNumberFormat="1" applyFont="1" applyBorder="1" applyAlignment="1">
      <alignment horizontal="left" vertical="center" wrapText="1"/>
    </xf>
    <xf numFmtId="49" fontId="2" fillId="0" borderId="5" xfId="0" applyNumberFormat="1" applyFont="1" applyBorder="1" applyAlignment="1">
      <alignment horizontal="left" vertical="center" wrapText="1"/>
    </xf>
    <xf numFmtId="49" fontId="2" fillId="0" borderId="5" xfId="0" applyNumberFormat="1" applyFont="1" applyBorder="1" applyAlignment="1">
      <alignment vertical="center" wrapText="1"/>
    </xf>
    <xf numFmtId="49" fontId="2" fillId="0" borderId="2" xfId="0" applyNumberFormat="1" applyFont="1" applyBorder="1" applyAlignment="1">
      <alignment vertical="center" wrapText="1"/>
    </xf>
    <xf numFmtId="0" fontId="1" fillId="3" borderId="6" xfId="0" applyFont="1" applyFill="1" applyBorder="1" applyAlignment="1">
      <alignment horizontal="center" vertical="center"/>
    </xf>
    <xf numFmtId="0" fontId="4" fillId="0" borderId="8" xfId="0" applyFont="1" applyBorder="1" applyAlignment="1">
      <alignment horizontal="center" vertical="center"/>
    </xf>
    <xf numFmtId="0" fontId="2" fillId="0" borderId="0" xfId="0" applyFont="1" applyBorder="1" applyAlignment="1">
      <alignment vertical="center" wrapText="1"/>
    </xf>
    <xf numFmtId="0" fontId="9" fillId="0" borderId="13" xfId="0" applyFont="1" applyFill="1" applyBorder="1" applyAlignment="1">
      <alignment vertical="center" wrapText="1"/>
    </xf>
    <xf numFmtId="0" fontId="11" fillId="0" borderId="13" xfId="0" applyFont="1" applyFill="1" applyBorder="1" applyAlignment="1">
      <alignment vertical="center" wrapText="1"/>
    </xf>
    <xf numFmtId="0" fontId="0" fillId="0" borderId="6" xfId="0" applyBorder="1" applyAlignment="1" applyProtection="1">
      <alignment horizontal="center" vertical="center"/>
      <protection locked="0"/>
    </xf>
    <xf numFmtId="0" fontId="9" fillId="0" borderId="4" xfId="0" applyFont="1" applyBorder="1" applyAlignment="1">
      <alignment horizontal="left" vertical="center"/>
    </xf>
    <xf numFmtId="0" fontId="9" fillId="0" borderId="5" xfId="0" applyFont="1" applyBorder="1" applyAlignment="1">
      <alignment horizontal="left" vertical="center"/>
    </xf>
    <xf numFmtId="0" fontId="9" fillId="0" borderId="2" xfId="0" applyFont="1" applyBorder="1" applyAlignment="1">
      <alignment horizontal="left" vertical="center"/>
    </xf>
    <xf numFmtId="0" fontId="0" fillId="0" borderId="5" xfId="0" applyFill="1" applyBorder="1" applyAlignment="1">
      <alignment vertical="center" wrapText="1"/>
    </xf>
    <xf numFmtId="0" fontId="0" fillId="0" borderId="2" xfId="0" applyFill="1" applyBorder="1" applyAlignment="1">
      <alignment vertical="center" wrapText="1"/>
    </xf>
    <xf numFmtId="0" fontId="0" fillId="0" borderId="32" xfId="0" applyFill="1" applyBorder="1" applyAlignment="1">
      <alignment vertical="center" wrapText="1"/>
    </xf>
    <xf numFmtId="0" fontId="0" fillId="0" borderId="31" xfId="0" applyFill="1" applyBorder="1" applyAlignment="1">
      <alignment vertical="center" wrapText="1"/>
    </xf>
    <xf numFmtId="0" fontId="0" fillId="0" borderId="6" xfId="0" applyFont="1" applyBorder="1" applyAlignment="1">
      <alignment horizontal="left" vertical="center"/>
    </xf>
    <xf numFmtId="0" fontId="2" fillId="0" borderId="6" xfId="0" applyFont="1" applyBorder="1" applyAlignment="1" applyProtection="1">
      <alignment vertical="center" wrapText="1"/>
      <protection locked="0"/>
    </xf>
    <xf numFmtId="0" fontId="0" fillId="0" borderId="6" xfId="0" applyBorder="1" applyAlignment="1">
      <alignment vertical="center"/>
    </xf>
    <xf numFmtId="0" fontId="1" fillId="2" borderId="19" xfId="0" applyFont="1" applyFill="1" applyBorder="1" applyAlignment="1">
      <alignment horizontal="center" vertical="center" wrapText="1"/>
    </xf>
    <xf numFmtId="0" fontId="10" fillId="0" borderId="0" xfId="0" applyFont="1" applyBorder="1" applyAlignment="1" applyProtection="1">
      <alignment horizontal="center" vertical="center" wrapText="1"/>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546875" defaultRowHeight="14.4" x14ac:dyDescent="0.3"/>
  <cols>
    <col min="1" max="1" width="11.5546875" style="2"/>
    <col min="2" max="2" width="42.5546875" style="1" customWidth="1"/>
    <col min="3" max="3" width="13.44140625" style="2" customWidth="1"/>
    <col min="4" max="4" width="6.77734375" style="2" customWidth="1"/>
    <col min="5" max="5" width="47.44140625" style="1" customWidth="1"/>
    <col min="6" max="6" width="4.5546875" style="10" customWidth="1"/>
    <col min="7" max="7" width="20.77734375" style="1" customWidth="1"/>
    <col min="8" max="9" width="30" style="1" customWidth="1"/>
    <col min="10" max="10" width="3.21875" style="1" customWidth="1"/>
    <col min="11" max="11" width="29.5546875" style="1" bestFit="1" customWidth="1"/>
    <col min="12" max="12" width="18.21875" style="1" customWidth="1"/>
    <col min="13" max="16384" width="11.5546875" style="1"/>
  </cols>
  <sheetData>
    <row r="1" spans="1:13" x14ac:dyDescent="0.3">
      <c r="H1" s="2"/>
    </row>
    <row r="3" spans="1:13" ht="43.2" x14ac:dyDescent="0.3">
      <c r="A3" s="23" t="s">
        <v>152</v>
      </c>
      <c r="B3" s="27" t="s">
        <v>153</v>
      </c>
      <c r="C3" s="23" t="s">
        <v>151</v>
      </c>
      <c r="D3" s="23" t="s">
        <v>47</v>
      </c>
      <c r="E3" s="23" t="s">
        <v>150</v>
      </c>
      <c r="G3" s="23" t="s">
        <v>137</v>
      </c>
      <c r="H3" s="23" t="s">
        <v>98</v>
      </c>
      <c r="I3" s="23" t="s">
        <v>46</v>
      </c>
      <c r="K3" s="45" t="s">
        <v>155</v>
      </c>
      <c r="L3" s="10" t="s">
        <v>154</v>
      </c>
    </row>
    <row r="4" spans="1:13" x14ac:dyDescent="0.3">
      <c r="A4" s="44">
        <v>1</v>
      </c>
      <c r="B4" s="28" t="s">
        <v>49</v>
      </c>
      <c r="C4" s="29">
        <f>IFERROR(_xlfn.XMATCH(E4,$B$4:$B$83,0,1),"Not included")</f>
        <v>1</v>
      </c>
      <c r="D4" s="29">
        <v>1</v>
      </c>
      <c r="E4" s="28" t="s">
        <v>49</v>
      </c>
      <c r="G4" s="30">
        <f>IFERROR(_xlfn.XMATCH(B4,$E$4:$E$83,0,1),"Not include")</f>
        <v>1</v>
      </c>
      <c r="H4" s="25" t="s">
        <v>3</v>
      </c>
      <c r="I4" s="24" t="s">
        <v>99</v>
      </c>
    </row>
    <row r="5" spans="1:13" ht="20.399999999999999" x14ac:dyDescent="0.3">
      <c r="A5" s="44">
        <v>2</v>
      </c>
      <c r="B5" s="28" t="s">
        <v>106</v>
      </c>
      <c r="C5" s="29">
        <f>IFERROR(_xlfn.XMATCH(E5,$B$4:$B$83,0,1),"Not included")</f>
        <v>3</v>
      </c>
      <c r="D5" s="29">
        <v>2</v>
      </c>
      <c r="E5" s="28" t="s">
        <v>50</v>
      </c>
      <c r="G5" s="30" t="str">
        <f t="shared" ref="G5:G68" si="0">IFERROR(_xlfn.XMATCH(B5,$E$4:$E$83,0,1),"Not include")</f>
        <v>Not include</v>
      </c>
      <c r="H5" s="25" t="s">
        <v>1</v>
      </c>
      <c r="I5" s="24" t="s">
        <v>100</v>
      </c>
      <c r="K5" s="48" t="s">
        <v>157</v>
      </c>
      <c r="L5" s="25" t="s">
        <v>156</v>
      </c>
      <c r="M5" s="10"/>
    </row>
    <row r="6" spans="1:13" ht="20.399999999999999" x14ac:dyDescent="0.3">
      <c r="A6" s="44">
        <v>3</v>
      </c>
      <c r="B6" s="28" t="s">
        <v>50</v>
      </c>
      <c r="C6" s="29">
        <f t="shared" ref="C6:C68" si="1">IFERROR(_xlfn.XMATCH(E6,$B$4:$B$83,0,1),"Not included")</f>
        <v>4</v>
      </c>
      <c r="D6" s="29">
        <v>3</v>
      </c>
      <c r="E6" s="28" t="s">
        <v>51</v>
      </c>
      <c r="G6" s="30">
        <f t="shared" si="0"/>
        <v>2</v>
      </c>
      <c r="H6" s="25" t="s">
        <v>0</v>
      </c>
      <c r="I6" s="26" t="s">
        <v>105</v>
      </c>
      <c r="K6" s="46" t="s">
        <v>102</v>
      </c>
      <c r="L6" s="47">
        <v>5</v>
      </c>
      <c r="M6" s="10"/>
    </row>
    <row r="7" spans="1:13" ht="30.6" x14ac:dyDescent="0.3">
      <c r="A7" s="44">
        <v>4</v>
      </c>
      <c r="B7" s="28" t="s">
        <v>51</v>
      </c>
      <c r="C7" s="29">
        <f t="shared" si="1"/>
        <v>6</v>
      </c>
      <c r="D7" s="29">
        <v>4</v>
      </c>
      <c r="E7" s="28" t="s">
        <v>52</v>
      </c>
      <c r="G7" s="30">
        <f t="shared" si="0"/>
        <v>3</v>
      </c>
      <c r="H7" s="25" t="s">
        <v>0</v>
      </c>
      <c r="I7" s="24" t="s">
        <v>265</v>
      </c>
      <c r="K7" s="46" t="s">
        <v>103</v>
      </c>
      <c r="L7" s="47">
        <v>6</v>
      </c>
      <c r="M7" s="10"/>
    </row>
    <row r="8" spans="1:13" ht="20.399999999999999" x14ac:dyDescent="0.3">
      <c r="A8" s="44">
        <v>5</v>
      </c>
      <c r="B8" s="28" t="s">
        <v>107</v>
      </c>
      <c r="C8" s="29">
        <f t="shared" si="1"/>
        <v>7</v>
      </c>
      <c r="D8" s="29">
        <v>5</v>
      </c>
      <c r="E8" s="28" t="s">
        <v>53</v>
      </c>
      <c r="G8" s="30" t="str">
        <f t="shared" si="0"/>
        <v>Not include</v>
      </c>
      <c r="H8" s="25" t="s">
        <v>0</v>
      </c>
      <c r="I8" s="24" t="s">
        <v>101</v>
      </c>
      <c r="K8" s="46" t="s">
        <v>105</v>
      </c>
      <c r="L8" s="47">
        <v>5</v>
      </c>
      <c r="M8" s="10"/>
    </row>
    <row r="9" spans="1:13" ht="30.6" x14ac:dyDescent="0.3">
      <c r="A9" s="44">
        <v>6</v>
      </c>
      <c r="B9" s="28" t="s">
        <v>52</v>
      </c>
      <c r="C9" s="29">
        <f t="shared" si="1"/>
        <v>8</v>
      </c>
      <c r="D9" s="29">
        <v>6</v>
      </c>
      <c r="E9" s="28" t="s">
        <v>54</v>
      </c>
      <c r="G9" s="30">
        <f t="shared" si="0"/>
        <v>4</v>
      </c>
      <c r="H9" s="25" t="s">
        <v>1</v>
      </c>
      <c r="I9" s="24" t="s">
        <v>102</v>
      </c>
      <c r="K9" s="46" t="s">
        <v>265</v>
      </c>
      <c r="L9" s="47">
        <v>7</v>
      </c>
      <c r="M9" s="10"/>
    </row>
    <row r="10" spans="1:13" ht="30.6" x14ac:dyDescent="0.3">
      <c r="A10" s="44">
        <v>7</v>
      </c>
      <c r="B10" s="28" t="s">
        <v>53</v>
      </c>
      <c r="C10" s="29">
        <f t="shared" si="1"/>
        <v>9</v>
      </c>
      <c r="D10" s="29">
        <v>7</v>
      </c>
      <c r="E10" s="28" t="s">
        <v>55</v>
      </c>
      <c r="G10" s="30">
        <f t="shared" si="0"/>
        <v>5</v>
      </c>
      <c r="H10" s="25" t="s">
        <v>1</v>
      </c>
      <c r="I10" s="26" t="s">
        <v>104</v>
      </c>
      <c r="K10" s="46" t="s">
        <v>101</v>
      </c>
      <c r="L10" s="47">
        <v>7</v>
      </c>
      <c r="M10" s="10"/>
    </row>
    <row r="11" spans="1:13" ht="20.399999999999999" x14ac:dyDescent="0.3">
      <c r="A11" s="44">
        <v>8</v>
      </c>
      <c r="B11" s="28" t="s">
        <v>54</v>
      </c>
      <c r="C11" s="29">
        <f t="shared" si="1"/>
        <v>10</v>
      </c>
      <c r="D11" s="29">
        <v>8</v>
      </c>
      <c r="E11" s="28" t="s">
        <v>56</v>
      </c>
      <c r="G11" s="30">
        <f t="shared" si="0"/>
        <v>6</v>
      </c>
      <c r="H11" s="25" t="s">
        <v>2</v>
      </c>
      <c r="I11" s="26" t="s">
        <v>103</v>
      </c>
      <c r="K11" s="46" t="s">
        <v>104</v>
      </c>
      <c r="L11" s="47">
        <v>7</v>
      </c>
      <c r="M11" s="10"/>
    </row>
    <row r="12" spans="1:13" ht="30.6" x14ac:dyDescent="0.3">
      <c r="A12" s="44">
        <v>9</v>
      </c>
      <c r="B12" s="28" t="s">
        <v>55</v>
      </c>
      <c r="C12" s="29">
        <f t="shared" si="1"/>
        <v>13</v>
      </c>
      <c r="D12" s="29">
        <v>9</v>
      </c>
      <c r="E12" s="28" t="s">
        <v>57</v>
      </c>
      <c r="G12" s="30">
        <f t="shared" si="0"/>
        <v>7</v>
      </c>
      <c r="H12" s="25" t="s">
        <v>0</v>
      </c>
      <c r="I12" s="24" t="s">
        <v>101</v>
      </c>
      <c r="K12" s="46" t="s">
        <v>99</v>
      </c>
      <c r="L12" s="47">
        <v>8</v>
      </c>
      <c r="M12" s="10"/>
    </row>
    <row r="13" spans="1:13" ht="20.399999999999999" x14ac:dyDescent="0.3">
      <c r="A13" s="44">
        <v>10</v>
      </c>
      <c r="B13" s="28" t="s">
        <v>56</v>
      </c>
      <c r="C13" s="29">
        <f t="shared" si="1"/>
        <v>14</v>
      </c>
      <c r="D13" s="29">
        <v>10</v>
      </c>
      <c r="E13" s="28" t="s">
        <v>58</v>
      </c>
      <c r="G13" s="30">
        <f t="shared" si="0"/>
        <v>8</v>
      </c>
      <c r="H13" s="25" t="s">
        <v>3</v>
      </c>
      <c r="I13" s="24" t="s">
        <v>265</v>
      </c>
      <c r="K13" s="46" t="s">
        <v>100</v>
      </c>
      <c r="L13" s="47">
        <v>5</v>
      </c>
      <c r="M13" s="10"/>
    </row>
    <row r="14" spans="1:13" ht="51" x14ac:dyDescent="0.3">
      <c r="A14" s="44">
        <v>11</v>
      </c>
      <c r="B14" s="28" t="s">
        <v>108</v>
      </c>
      <c r="C14" s="29">
        <f t="shared" si="1"/>
        <v>15</v>
      </c>
      <c r="D14" s="29">
        <v>11</v>
      </c>
      <c r="E14" s="28" t="s">
        <v>59</v>
      </c>
      <c r="G14" s="30" t="str">
        <f t="shared" si="0"/>
        <v>Not include</v>
      </c>
      <c r="H14" s="25" t="s">
        <v>2</v>
      </c>
      <c r="I14" s="26" t="s">
        <v>105</v>
      </c>
      <c r="K14" s="46" t="s">
        <v>158</v>
      </c>
      <c r="L14" s="47">
        <v>50</v>
      </c>
      <c r="M14" s="10"/>
    </row>
    <row r="15" spans="1:13" ht="20.399999999999999" x14ac:dyDescent="0.3">
      <c r="A15" s="44">
        <v>12</v>
      </c>
      <c r="B15" s="28" t="s">
        <v>109</v>
      </c>
      <c r="C15" s="29">
        <f t="shared" si="1"/>
        <v>17</v>
      </c>
      <c r="D15" s="29">
        <v>12</v>
      </c>
      <c r="E15" s="28" t="s">
        <v>60</v>
      </c>
      <c r="G15" s="30" t="str">
        <f t="shared" si="0"/>
        <v>Not include</v>
      </c>
      <c r="H15" s="25" t="s">
        <v>0</v>
      </c>
      <c r="I15" s="26" t="s">
        <v>103</v>
      </c>
      <c r="K15" s="10"/>
      <c r="L15" s="10"/>
      <c r="M15" s="10"/>
    </row>
    <row r="16" spans="1:13" ht="30.6" x14ac:dyDescent="0.3">
      <c r="A16" s="44">
        <v>13</v>
      </c>
      <c r="B16" s="28" t="s">
        <v>57</v>
      </c>
      <c r="C16" s="29">
        <f t="shared" si="1"/>
        <v>18</v>
      </c>
      <c r="D16" s="29">
        <v>13</v>
      </c>
      <c r="E16" s="28" t="s">
        <v>61</v>
      </c>
      <c r="G16" s="30">
        <f t="shared" si="0"/>
        <v>9</v>
      </c>
      <c r="H16" s="25" t="s">
        <v>1</v>
      </c>
      <c r="I16" s="24" t="s">
        <v>102</v>
      </c>
      <c r="K16" s="10"/>
      <c r="L16" s="10"/>
      <c r="M16" s="10"/>
    </row>
    <row r="17" spans="1:13" ht="20.399999999999999" x14ac:dyDescent="0.3">
      <c r="A17" s="44">
        <v>14</v>
      </c>
      <c r="B17" s="28" t="s">
        <v>58</v>
      </c>
      <c r="C17" s="29">
        <f t="shared" si="1"/>
        <v>21</v>
      </c>
      <c r="D17" s="29">
        <v>14</v>
      </c>
      <c r="E17" s="28" t="s">
        <v>62</v>
      </c>
      <c r="G17" s="30">
        <f t="shared" si="0"/>
        <v>10</v>
      </c>
      <c r="H17" s="25" t="s">
        <v>2</v>
      </c>
      <c r="I17" s="26" t="s">
        <v>104</v>
      </c>
      <c r="K17" s="10"/>
      <c r="L17" s="10"/>
      <c r="M17" s="10"/>
    </row>
    <row r="18" spans="1:13" ht="30.6" x14ac:dyDescent="0.3">
      <c r="A18" s="44">
        <v>15</v>
      </c>
      <c r="B18" s="28" t="s">
        <v>59</v>
      </c>
      <c r="C18" s="29">
        <f t="shared" si="1"/>
        <v>22</v>
      </c>
      <c r="D18" s="29">
        <v>15</v>
      </c>
      <c r="E18" s="28" t="s">
        <v>63</v>
      </c>
      <c r="G18" s="30">
        <f t="shared" si="0"/>
        <v>11</v>
      </c>
      <c r="H18" s="25" t="s">
        <v>3</v>
      </c>
      <c r="I18" s="24" t="s">
        <v>101</v>
      </c>
      <c r="K18" s="10"/>
      <c r="L18" s="10"/>
      <c r="M18" s="10"/>
    </row>
    <row r="19" spans="1:13" ht="30.6" x14ac:dyDescent="0.3">
      <c r="A19" s="44">
        <v>16</v>
      </c>
      <c r="B19" s="28" t="s">
        <v>110</v>
      </c>
      <c r="C19" s="29">
        <f t="shared" si="1"/>
        <v>25</v>
      </c>
      <c r="D19" s="29">
        <v>16</v>
      </c>
      <c r="E19" s="28" t="s">
        <v>64</v>
      </c>
      <c r="G19" s="30" t="str">
        <f t="shared" si="0"/>
        <v>Not include</v>
      </c>
      <c r="H19" s="25" t="s">
        <v>0</v>
      </c>
      <c r="I19" s="24" t="s">
        <v>99</v>
      </c>
      <c r="K19" s="10"/>
      <c r="L19" s="10"/>
      <c r="M19" s="10"/>
    </row>
    <row r="20" spans="1:13" ht="20.399999999999999" x14ac:dyDescent="0.3">
      <c r="A20" s="44">
        <v>17</v>
      </c>
      <c r="B20" s="28" t="s">
        <v>60</v>
      </c>
      <c r="C20" s="29">
        <f t="shared" si="1"/>
        <v>26</v>
      </c>
      <c r="D20" s="29">
        <v>17</v>
      </c>
      <c r="E20" s="28" t="s">
        <v>111</v>
      </c>
      <c r="G20" s="30">
        <f t="shared" si="0"/>
        <v>12</v>
      </c>
      <c r="H20" s="25" t="s">
        <v>2</v>
      </c>
      <c r="I20" s="24" t="s">
        <v>100</v>
      </c>
      <c r="K20" s="10"/>
      <c r="L20" s="10"/>
      <c r="M20" s="10"/>
    </row>
    <row r="21" spans="1:13" ht="20.399999999999999" x14ac:dyDescent="0.3">
      <c r="A21" s="44">
        <v>18</v>
      </c>
      <c r="B21" s="28" t="s">
        <v>61</v>
      </c>
      <c r="C21" s="29">
        <f t="shared" si="1"/>
        <v>27</v>
      </c>
      <c r="D21" s="29">
        <v>18</v>
      </c>
      <c r="E21" s="28" t="s">
        <v>65</v>
      </c>
      <c r="G21" s="30">
        <f t="shared" si="0"/>
        <v>13</v>
      </c>
      <c r="H21" s="25" t="s">
        <v>0</v>
      </c>
      <c r="I21" s="24" t="s">
        <v>265</v>
      </c>
      <c r="K21" s="10"/>
      <c r="L21" s="10"/>
      <c r="M21" s="10"/>
    </row>
    <row r="22" spans="1:13" ht="51" x14ac:dyDescent="0.3">
      <c r="A22" s="44">
        <v>19</v>
      </c>
      <c r="B22" s="28" t="s">
        <v>112</v>
      </c>
      <c r="C22" s="29">
        <f t="shared" si="1"/>
        <v>28</v>
      </c>
      <c r="D22" s="29">
        <v>19</v>
      </c>
      <c r="E22" s="28" t="s">
        <v>66</v>
      </c>
      <c r="G22" s="30" t="str">
        <f t="shared" si="0"/>
        <v>Not include</v>
      </c>
      <c r="H22" s="25" t="s">
        <v>3</v>
      </c>
      <c r="I22" s="24" t="s">
        <v>101</v>
      </c>
      <c r="K22" s="10"/>
      <c r="L22" s="10"/>
      <c r="M22" s="10"/>
    </row>
    <row r="23" spans="1:13" ht="20.399999999999999" x14ac:dyDescent="0.3">
      <c r="A23" s="44">
        <v>20</v>
      </c>
      <c r="B23" s="28" t="s">
        <v>113</v>
      </c>
      <c r="C23" s="29">
        <f t="shared" si="1"/>
        <v>31</v>
      </c>
      <c r="D23" s="29">
        <v>20</v>
      </c>
      <c r="E23" s="28" t="s">
        <v>67</v>
      </c>
      <c r="G23" s="30" t="str">
        <f t="shared" si="0"/>
        <v>Not include</v>
      </c>
      <c r="H23" s="25" t="s">
        <v>1</v>
      </c>
      <c r="I23" s="26" t="s">
        <v>105</v>
      </c>
      <c r="K23" s="10"/>
      <c r="L23" s="10"/>
    </row>
    <row r="24" spans="1:13" ht="30.6" x14ac:dyDescent="0.3">
      <c r="A24" s="44">
        <v>21</v>
      </c>
      <c r="B24" s="28" t="s">
        <v>62</v>
      </c>
      <c r="C24" s="29">
        <f t="shared" si="1"/>
        <v>34</v>
      </c>
      <c r="D24" s="29">
        <v>21</v>
      </c>
      <c r="E24" s="28" t="s">
        <v>68</v>
      </c>
      <c r="G24" s="30">
        <f t="shared" si="0"/>
        <v>14</v>
      </c>
      <c r="H24" s="25" t="s">
        <v>2</v>
      </c>
      <c r="I24" s="24" t="s">
        <v>99</v>
      </c>
      <c r="K24" s="10"/>
      <c r="L24" s="10"/>
    </row>
    <row r="25" spans="1:13" ht="30.6" x14ac:dyDescent="0.3">
      <c r="A25" s="44">
        <v>22</v>
      </c>
      <c r="B25" s="28" t="s">
        <v>63</v>
      </c>
      <c r="C25" s="29">
        <f t="shared" si="1"/>
        <v>35</v>
      </c>
      <c r="D25" s="29">
        <v>22</v>
      </c>
      <c r="E25" s="28" t="s">
        <v>69</v>
      </c>
      <c r="G25" s="30">
        <f t="shared" si="0"/>
        <v>15</v>
      </c>
      <c r="H25" s="25" t="s">
        <v>3</v>
      </c>
      <c r="I25" s="26" t="s">
        <v>103</v>
      </c>
      <c r="K25" s="10"/>
      <c r="L25" s="10"/>
    </row>
    <row r="26" spans="1:13" ht="30.6" x14ac:dyDescent="0.3">
      <c r="A26" s="44">
        <v>23</v>
      </c>
      <c r="B26" s="28" t="s">
        <v>114</v>
      </c>
      <c r="C26" s="29">
        <f t="shared" si="1"/>
        <v>36</v>
      </c>
      <c r="D26" s="29">
        <v>23</v>
      </c>
      <c r="E26" s="28" t="s">
        <v>70</v>
      </c>
      <c r="G26" s="30" t="str">
        <f t="shared" si="0"/>
        <v>Not include</v>
      </c>
      <c r="H26" s="25" t="s">
        <v>1</v>
      </c>
      <c r="I26" s="24" t="s">
        <v>102</v>
      </c>
      <c r="K26" s="10"/>
      <c r="L26" s="10"/>
    </row>
    <row r="27" spans="1:13" x14ac:dyDescent="0.3">
      <c r="A27" s="44">
        <v>24</v>
      </c>
      <c r="B27" s="28" t="s">
        <v>115</v>
      </c>
      <c r="C27" s="29">
        <f t="shared" si="1"/>
        <v>38</v>
      </c>
      <c r="D27" s="29">
        <v>24</v>
      </c>
      <c r="E27" s="28" t="s">
        <v>71</v>
      </c>
      <c r="G27" s="30" t="str">
        <f t="shared" si="0"/>
        <v>Not include</v>
      </c>
      <c r="H27" s="25" t="s">
        <v>3</v>
      </c>
      <c r="I27" s="24" t="s">
        <v>100</v>
      </c>
      <c r="K27" s="10"/>
      <c r="L27" s="10"/>
    </row>
    <row r="28" spans="1:13" ht="20.399999999999999" x14ac:dyDescent="0.3">
      <c r="A28" s="44">
        <v>25</v>
      </c>
      <c r="B28" s="28" t="s">
        <v>64</v>
      </c>
      <c r="C28" s="29">
        <f t="shared" si="1"/>
        <v>39</v>
      </c>
      <c r="D28" s="29">
        <v>25</v>
      </c>
      <c r="E28" s="28" t="s">
        <v>72</v>
      </c>
      <c r="G28" s="30">
        <f t="shared" si="0"/>
        <v>16</v>
      </c>
      <c r="H28" s="25" t="s">
        <v>1</v>
      </c>
      <c r="I28" s="26" t="s">
        <v>104</v>
      </c>
      <c r="K28" s="10"/>
      <c r="L28" s="10"/>
    </row>
    <row r="29" spans="1:13" ht="20.399999999999999" x14ac:dyDescent="0.3">
      <c r="A29" s="44">
        <v>26</v>
      </c>
      <c r="B29" s="28" t="s">
        <v>111</v>
      </c>
      <c r="C29" s="29">
        <f t="shared" si="1"/>
        <v>41</v>
      </c>
      <c r="D29" s="29">
        <v>26</v>
      </c>
      <c r="E29" s="28" t="s">
        <v>73</v>
      </c>
      <c r="G29" s="30">
        <f t="shared" si="0"/>
        <v>17</v>
      </c>
      <c r="H29" s="25" t="s">
        <v>2</v>
      </c>
      <c r="I29" s="24" t="s">
        <v>265</v>
      </c>
      <c r="K29" s="10"/>
      <c r="L29" s="10"/>
    </row>
    <row r="30" spans="1:13" ht="20.399999999999999" x14ac:dyDescent="0.3">
      <c r="A30" s="44">
        <v>27</v>
      </c>
      <c r="B30" s="28" t="s">
        <v>65</v>
      </c>
      <c r="C30" s="29">
        <f t="shared" si="1"/>
        <v>45</v>
      </c>
      <c r="D30" s="29">
        <v>27</v>
      </c>
      <c r="E30" s="28" t="s">
        <v>74</v>
      </c>
      <c r="G30" s="30">
        <f t="shared" si="0"/>
        <v>18</v>
      </c>
      <c r="H30" s="25" t="s">
        <v>1</v>
      </c>
      <c r="I30" s="24" t="s">
        <v>99</v>
      </c>
      <c r="K30" s="10"/>
      <c r="L30" s="10"/>
    </row>
    <row r="31" spans="1:13" ht="40.799999999999997" x14ac:dyDescent="0.3">
      <c r="A31" s="44">
        <v>28</v>
      </c>
      <c r="B31" s="28" t="s">
        <v>66</v>
      </c>
      <c r="C31" s="29">
        <f t="shared" si="1"/>
        <v>47</v>
      </c>
      <c r="D31" s="29">
        <v>28</v>
      </c>
      <c r="E31" s="28" t="s">
        <v>75</v>
      </c>
      <c r="G31" s="30">
        <f t="shared" si="0"/>
        <v>19</v>
      </c>
      <c r="H31" s="25" t="s">
        <v>0</v>
      </c>
      <c r="I31" s="24" t="s">
        <v>101</v>
      </c>
      <c r="K31" s="10"/>
      <c r="L31" s="10"/>
    </row>
    <row r="32" spans="1:13" ht="20.399999999999999" x14ac:dyDescent="0.3">
      <c r="A32" s="44">
        <v>29</v>
      </c>
      <c r="B32" s="28" t="s">
        <v>116</v>
      </c>
      <c r="C32" s="29">
        <f t="shared" si="1"/>
        <v>49</v>
      </c>
      <c r="D32" s="29">
        <v>29</v>
      </c>
      <c r="E32" s="28" t="s">
        <v>76</v>
      </c>
      <c r="G32" s="30" t="str">
        <f t="shared" si="0"/>
        <v>Not include</v>
      </c>
      <c r="H32" s="25" t="s">
        <v>3</v>
      </c>
      <c r="I32" s="26" t="s">
        <v>104</v>
      </c>
      <c r="K32" s="10"/>
      <c r="L32" s="10"/>
    </row>
    <row r="33" spans="1:12" ht="51" x14ac:dyDescent="0.3">
      <c r="A33" s="44">
        <v>30</v>
      </c>
      <c r="B33" s="28" t="s">
        <v>117</v>
      </c>
      <c r="C33" s="29">
        <f t="shared" si="1"/>
        <v>50</v>
      </c>
      <c r="D33" s="29">
        <v>30</v>
      </c>
      <c r="E33" s="28" t="s">
        <v>149</v>
      </c>
      <c r="G33" s="30" t="str">
        <f t="shared" si="0"/>
        <v>Not include</v>
      </c>
      <c r="H33" s="25" t="s">
        <v>1</v>
      </c>
      <c r="I33" s="26" t="s">
        <v>105</v>
      </c>
      <c r="K33" s="10"/>
      <c r="L33" s="10"/>
    </row>
    <row r="34" spans="1:12" x14ac:dyDescent="0.3">
      <c r="A34" s="44">
        <v>31</v>
      </c>
      <c r="B34" s="28" t="s">
        <v>67</v>
      </c>
      <c r="C34" s="29">
        <f t="shared" si="1"/>
        <v>51</v>
      </c>
      <c r="D34" s="29">
        <v>31</v>
      </c>
      <c r="E34" s="28" t="s">
        <v>77</v>
      </c>
      <c r="G34" s="30">
        <f t="shared" si="0"/>
        <v>20</v>
      </c>
      <c r="H34" s="25" t="s">
        <v>2</v>
      </c>
      <c r="I34" s="24" t="s">
        <v>100</v>
      </c>
      <c r="K34" s="10"/>
      <c r="L34" s="10"/>
    </row>
    <row r="35" spans="1:12" ht="30.6" x14ac:dyDescent="0.3">
      <c r="A35" s="44">
        <v>32</v>
      </c>
      <c r="B35" s="28" t="s">
        <v>118</v>
      </c>
      <c r="C35" s="29">
        <f t="shared" si="1"/>
        <v>52</v>
      </c>
      <c r="D35" s="29">
        <v>32</v>
      </c>
      <c r="E35" s="28" t="s">
        <v>78</v>
      </c>
      <c r="G35" s="30" t="str">
        <f t="shared" si="0"/>
        <v>Not include</v>
      </c>
      <c r="H35" s="25" t="s">
        <v>0</v>
      </c>
      <c r="I35" s="24" t="s">
        <v>99</v>
      </c>
      <c r="K35" s="10"/>
      <c r="L35" s="10"/>
    </row>
    <row r="36" spans="1:12" ht="30.6" x14ac:dyDescent="0.3">
      <c r="A36" s="44">
        <v>33</v>
      </c>
      <c r="B36" s="28" t="s">
        <v>119</v>
      </c>
      <c r="C36" s="29">
        <f t="shared" si="1"/>
        <v>53</v>
      </c>
      <c r="D36" s="29">
        <v>33</v>
      </c>
      <c r="E36" s="28" t="s">
        <v>79</v>
      </c>
      <c r="G36" s="30" t="str">
        <f t="shared" si="0"/>
        <v>Not include</v>
      </c>
      <c r="H36" s="25" t="s">
        <v>0</v>
      </c>
      <c r="I36" s="24" t="s">
        <v>100</v>
      </c>
      <c r="K36" s="10"/>
      <c r="L36" s="10"/>
    </row>
    <row r="37" spans="1:12" ht="30.6" x14ac:dyDescent="0.3">
      <c r="A37" s="44">
        <v>34</v>
      </c>
      <c r="B37" s="28" t="s">
        <v>68</v>
      </c>
      <c r="C37" s="29">
        <f t="shared" si="1"/>
        <v>55</v>
      </c>
      <c r="D37" s="29">
        <v>34</v>
      </c>
      <c r="E37" s="28" t="s">
        <v>80</v>
      </c>
      <c r="G37" s="30">
        <f t="shared" si="0"/>
        <v>21</v>
      </c>
      <c r="H37" s="25" t="s">
        <v>1</v>
      </c>
      <c r="I37" s="24" t="s">
        <v>102</v>
      </c>
      <c r="K37" s="10"/>
      <c r="L37" s="10"/>
    </row>
    <row r="38" spans="1:12" x14ac:dyDescent="0.3">
      <c r="A38" s="44">
        <v>35</v>
      </c>
      <c r="B38" s="28" t="s">
        <v>69</v>
      </c>
      <c r="C38" s="29">
        <f t="shared" si="1"/>
        <v>56</v>
      </c>
      <c r="D38" s="29">
        <v>35</v>
      </c>
      <c r="E38" s="28" t="s">
        <v>81</v>
      </c>
      <c r="G38" s="30">
        <f t="shared" si="0"/>
        <v>22</v>
      </c>
      <c r="H38" s="25" t="s">
        <v>1</v>
      </c>
      <c r="I38" s="26" t="s">
        <v>105</v>
      </c>
      <c r="K38" s="10"/>
      <c r="L38" s="10"/>
    </row>
    <row r="39" spans="1:12" ht="30.6" x14ac:dyDescent="0.3">
      <c r="A39" s="44">
        <v>36</v>
      </c>
      <c r="B39" s="28" t="s">
        <v>70</v>
      </c>
      <c r="C39" s="29">
        <f t="shared" si="1"/>
        <v>57</v>
      </c>
      <c r="D39" s="29">
        <v>36</v>
      </c>
      <c r="E39" s="28" t="s">
        <v>82</v>
      </c>
      <c r="G39" s="30">
        <f t="shared" si="0"/>
        <v>23</v>
      </c>
      <c r="H39" s="25" t="s">
        <v>3</v>
      </c>
      <c r="I39" s="26" t="s">
        <v>103</v>
      </c>
      <c r="K39" s="10"/>
      <c r="L39" s="10"/>
    </row>
    <row r="40" spans="1:12" ht="20.399999999999999" x14ac:dyDescent="0.3">
      <c r="A40" s="44">
        <v>37</v>
      </c>
      <c r="B40" s="28" t="s">
        <v>120</v>
      </c>
      <c r="C40" s="29">
        <f t="shared" si="1"/>
        <v>58</v>
      </c>
      <c r="D40" s="29">
        <v>37</v>
      </c>
      <c r="E40" s="28" t="s">
        <v>83</v>
      </c>
      <c r="G40" s="30" t="str">
        <f t="shared" si="0"/>
        <v>Not include</v>
      </c>
      <c r="H40" s="25" t="s">
        <v>3</v>
      </c>
      <c r="I40" s="24" t="s">
        <v>265</v>
      </c>
      <c r="K40" s="10"/>
      <c r="L40" s="10"/>
    </row>
    <row r="41" spans="1:12" x14ac:dyDescent="0.3">
      <c r="A41" s="44">
        <v>38</v>
      </c>
      <c r="B41" s="28" t="s">
        <v>71</v>
      </c>
      <c r="C41" s="29">
        <f t="shared" si="1"/>
        <v>60</v>
      </c>
      <c r="D41" s="29">
        <v>38</v>
      </c>
      <c r="E41" s="28" t="s">
        <v>84</v>
      </c>
      <c r="G41" s="30">
        <f t="shared" si="0"/>
        <v>24</v>
      </c>
      <c r="H41" s="25" t="s">
        <v>2</v>
      </c>
      <c r="I41" s="24" t="s">
        <v>99</v>
      </c>
      <c r="K41" s="10"/>
      <c r="L41" s="10"/>
    </row>
    <row r="42" spans="1:12" ht="30.6" x14ac:dyDescent="0.3">
      <c r="A42" s="44">
        <v>39</v>
      </c>
      <c r="B42" s="28" t="s">
        <v>72</v>
      </c>
      <c r="C42" s="29">
        <f t="shared" si="1"/>
        <v>61</v>
      </c>
      <c r="D42" s="29">
        <v>39</v>
      </c>
      <c r="E42" s="28" t="s">
        <v>85</v>
      </c>
      <c r="G42" s="30">
        <f t="shared" si="0"/>
        <v>25</v>
      </c>
      <c r="H42" s="25" t="s">
        <v>0</v>
      </c>
      <c r="I42" s="26" t="s">
        <v>104</v>
      </c>
      <c r="K42" s="10"/>
      <c r="L42" s="10"/>
    </row>
    <row r="43" spans="1:12" ht="20.399999999999999" x14ac:dyDescent="0.3">
      <c r="A43" s="44">
        <v>40</v>
      </c>
      <c r="B43" s="28" t="s">
        <v>121</v>
      </c>
      <c r="C43" s="29">
        <f t="shared" si="1"/>
        <v>66</v>
      </c>
      <c r="D43" s="29">
        <v>40</v>
      </c>
      <c r="E43" s="28" t="s">
        <v>86</v>
      </c>
      <c r="G43" s="30" t="str">
        <f t="shared" si="0"/>
        <v>Not include</v>
      </c>
      <c r="H43" s="25" t="s">
        <v>1</v>
      </c>
      <c r="I43" s="24" t="s">
        <v>102</v>
      </c>
      <c r="K43" s="10"/>
      <c r="L43" s="10"/>
    </row>
    <row r="44" spans="1:12" ht="30.6" x14ac:dyDescent="0.3">
      <c r="A44" s="44">
        <v>41</v>
      </c>
      <c r="B44" s="28" t="s">
        <v>73</v>
      </c>
      <c r="C44" s="29">
        <f t="shared" si="1"/>
        <v>68</v>
      </c>
      <c r="D44" s="29">
        <v>41</v>
      </c>
      <c r="E44" s="28" t="s">
        <v>87</v>
      </c>
      <c r="G44" s="30">
        <f t="shared" si="0"/>
        <v>26</v>
      </c>
      <c r="H44" s="25" t="s">
        <v>3</v>
      </c>
      <c r="I44" s="24" t="s">
        <v>99</v>
      </c>
      <c r="K44" s="10"/>
      <c r="L44" s="10"/>
    </row>
    <row r="45" spans="1:12" ht="30.6" x14ac:dyDescent="0.3">
      <c r="A45" s="44">
        <v>42</v>
      </c>
      <c r="B45" s="28" t="s">
        <v>122</v>
      </c>
      <c r="C45" s="29">
        <f t="shared" si="1"/>
        <v>69</v>
      </c>
      <c r="D45" s="29">
        <v>42</v>
      </c>
      <c r="E45" s="28" t="s">
        <v>88</v>
      </c>
      <c r="G45" s="30" t="str">
        <f t="shared" si="0"/>
        <v>Not include</v>
      </c>
      <c r="H45" s="25" t="s">
        <v>0</v>
      </c>
      <c r="I45" s="26" t="s">
        <v>104</v>
      </c>
      <c r="K45" s="10"/>
      <c r="L45" s="10"/>
    </row>
    <row r="46" spans="1:12" ht="30.6" x14ac:dyDescent="0.3">
      <c r="A46" s="44">
        <v>43</v>
      </c>
      <c r="B46" s="28" t="s">
        <v>123</v>
      </c>
      <c r="C46" s="29">
        <f t="shared" si="1"/>
        <v>70</v>
      </c>
      <c r="D46" s="29">
        <v>43</v>
      </c>
      <c r="E46" s="28" t="s">
        <v>89</v>
      </c>
      <c r="G46" s="30" t="str">
        <f t="shared" si="0"/>
        <v>Not include</v>
      </c>
      <c r="H46" s="25" t="s">
        <v>1</v>
      </c>
      <c r="I46" s="26" t="s">
        <v>103</v>
      </c>
      <c r="K46" s="10"/>
      <c r="L46" s="10"/>
    </row>
    <row r="47" spans="1:12" ht="30.6" x14ac:dyDescent="0.3">
      <c r="A47" s="44">
        <v>44</v>
      </c>
      <c r="B47" s="28" t="s">
        <v>124</v>
      </c>
      <c r="C47" s="29">
        <f t="shared" si="1"/>
        <v>71</v>
      </c>
      <c r="D47" s="29">
        <v>44</v>
      </c>
      <c r="E47" s="28" t="s">
        <v>90</v>
      </c>
      <c r="G47" s="30" t="str">
        <f t="shared" si="0"/>
        <v>Not include</v>
      </c>
      <c r="H47" s="25" t="s">
        <v>0</v>
      </c>
      <c r="I47" s="24" t="s">
        <v>265</v>
      </c>
      <c r="K47" s="10"/>
      <c r="L47" s="10"/>
    </row>
    <row r="48" spans="1:12" ht="20.399999999999999" x14ac:dyDescent="0.3">
      <c r="A48" s="44">
        <v>45</v>
      </c>
      <c r="B48" s="28" t="s">
        <v>74</v>
      </c>
      <c r="C48" s="29">
        <f t="shared" si="1"/>
        <v>72</v>
      </c>
      <c r="D48" s="29">
        <v>45</v>
      </c>
      <c r="E48" s="28" t="s">
        <v>91</v>
      </c>
      <c r="G48" s="30">
        <f t="shared" si="0"/>
        <v>27</v>
      </c>
      <c r="H48" s="25" t="s">
        <v>2</v>
      </c>
      <c r="I48" s="24" t="s">
        <v>99</v>
      </c>
      <c r="K48" s="10"/>
      <c r="L48" s="10"/>
    </row>
    <row r="49" spans="1:12" ht="20.399999999999999" x14ac:dyDescent="0.3">
      <c r="A49" s="44">
        <v>46</v>
      </c>
      <c r="B49" s="28" t="s">
        <v>125</v>
      </c>
      <c r="C49" s="29">
        <f t="shared" si="1"/>
        <v>74</v>
      </c>
      <c r="D49" s="29">
        <v>46</v>
      </c>
      <c r="E49" s="28" t="s">
        <v>92</v>
      </c>
      <c r="G49" s="30" t="str">
        <f t="shared" si="0"/>
        <v>Not include</v>
      </c>
      <c r="H49" s="25" t="s">
        <v>3</v>
      </c>
      <c r="I49" s="24" t="s">
        <v>101</v>
      </c>
      <c r="K49" s="10"/>
      <c r="L49" s="10"/>
    </row>
    <row r="50" spans="1:12" x14ac:dyDescent="0.3">
      <c r="A50" s="44">
        <v>47</v>
      </c>
      <c r="B50" s="28" t="s">
        <v>75</v>
      </c>
      <c r="C50" s="29">
        <f t="shared" si="1"/>
        <v>76</v>
      </c>
      <c r="D50" s="29">
        <v>47</v>
      </c>
      <c r="E50" s="28" t="s">
        <v>93</v>
      </c>
      <c r="G50" s="30">
        <f t="shared" si="0"/>
        <v>28</v>
      </c>
      <c r="H50" s="25" t="s">
        <v>3</v>
      </c>
      <c r="I50" s="24" t="s">
        <v>99</v>
      </c>
      <c r="K50" s="10"/>
      <c r="L50" s="10"/>
    </row>
    <row r="51" spans="1:12" ht="20.399999999999999" x14ac:dyDescent="0.3">
      <c r="A51" s="44">
        <v>48</v>
      </c>
      <c r="B51" s="28" t="s">
        <v>126</v>
      </c>
      <c r="C51" s="29">
        <f t="shared" si="1"/>
        <v>78</v>
      </c>
      <c r="D51" s="29">
        <v>48</v>
      </c>
      <c r="E51" s="28" t="s">
        <v>94</v>
      </c>
      <c r="G51" s="30" t="str">
        <f t="shared" si="0"/>
        <v>Not include</v>
      </c>
      <c r="H51" s="25" t="s">
        <v>3</v>
      </c>
      <c r="I51" s="24" t="s">
        <v>100</v>
      </c>
      <c r="K51" s="10"/>
      <c r="L51" s="10"/>
    </row>
    <row r="52" spans="1:12" ht="20.399999999999999" x14ac:dyDescent="0.3">
      <c r="A52" s="44">
        <v>49</v>
      </c>
      <c r="B52" s="28" t="s">
        <v>76</v>
      </c>
      <c r="C52" s="29">
        <f t="shared" si="1"/>
        <v>79</v>
      </c>
      <c r="D52" s="29">
        <v>49</v>
      </c>
      <c r="E52" s="28" t="s">
        <v>95</v>
      </c>
      <c r="G52" s="30">
        <f t="shared" si="0"/>
        <v>29</v>
      </c>
      <c r="H52" s="25" t="s">
        <v>0</v>
      </c>
      <c r="I52" s="24" t="s">
        <v>102</v>
      </c>
      <c r="K52" s="10"/>
      <c r="L52" s="10"/>
    </row>
    <row r="53" spans="1:12" ht="51" x14ac:dyDescent="0.3">
      <c r="A53" s="44">
        <v>50</v>
      </c>
      <c r="B53" s="28" t="s">
        <v>149</v>
      </c>
      <c r="C53" s="29">
        <f t="shared" si="1"/>
        <v>80</v>
      </c>
      <c r="D53" s="29">
        <v>50</v>
      </c>
      <c r="E53" s="28" t="s">
        <v>96</v>
      </c>
      <c r="G53" s="30">
        <f t="shared" si="0"/>
        <v>30</v>
      </c>
      <c r="H53" s="25" t="s">
        <v>0</v>
      </c>
      <c r="I53" s="24" t="s">
        <v>265</v>
      </c>
      <c r="K53" s="10"/>
      <c r="L53" s="10"/>
    </row>
    <row r="54" spans="1:12" x14ac:dyDescent="0.3">
      <c r="A54" s="44">
        <v>51</v>
      </c>
      <c r="B54" s="28" t="s">
        <v>77</v>
      </c>
      <c r="C54" s="29" t="str">
        <f t="shared" si="1"/>
        <v>Not included</v>
      </c>
      <c r="D54" s="20"/>
      <c r="E54" s="21"/>
      <c r="G54" s="30">
        <f t="shared" si="0"/>
        <v>31</v>
      </c>
      <c r="H54" s="25" t="s">
        <v>1</v>
      </c>
      <c r="I54" s="24" t="s">
        <v>100</v>
      </c>
      <c r="K54" s="10"/>
      <c r="L54" s="10"/>
    </row>
    <row r="55" spans="1:12" ht="30.6" x14ac:dyDescent="0.3">
      <c r="A55" s="44">
        <v>52</v>
      </c>
      <c r="B55" s="28" t="s">
        <v>78</v>
      </c>
      <c r="C55" s="29" t="str">
        <f t="shared" si="1"/>
        <v>Not included</v>
      </c>
      <c r="D55" s="20"/>
      <c r="E55" s="21"/>
      <c r="G55" s="30">
        <f t="shared" si="0"/>
        <v>32</v>
      </c>
      <c r="H55" s="25" t="s">
        <v>1</v>
      </c>
      <c r="I55" s="24" t="s">
        <v>101</v>
      </c>
      <c r="K55" s="10"/>
      <c r="L55" s="10"/>
    </row>
    <row r="56" spans="1:12" x14ac:dyDescent="0.3">
      <c r="A56" s="44">
        <v>53</v>
      </c>
      <c r="B56" s="28" t="s">
        <v>79</v>
      </c>
      <c r="C56" s="29" t="str">
        <f t="shared" si="1"/>
        <v>Not included</v>
      </c>
      <c r="D56" s="20"/>
      <c r="E56" s="21"/>
      <c r="G56" s="30">
        <f t="shared" si="0"/>
        <v>33</v>
      </c>
      <c r="H56" s="25" t="s">
        <v>2</v>
      </c>
      <c r="I56" s="26" t="s">
        <v>104</v>
      </c>
      <c r="K56" s="10"/>
      <c r="L56" s="10"/>
    </row>
    <row r="57" spans="1:12" x14ac:dyDescent="0.3">
      <c r="A57" s="44">
        <v>54</v>
      </c>
      <c r="B57" s="28" t="s">
        <v>127</v>
      </c>
      <c r="C57" s="29" t="str">
        <f t="shared" si="1"/>
        <v>Not included</v>
      </c>
      <c r="D57" s="20"/>
      <c r="E57" s="21"/>
      <c r="G57" s="30" t="str">
        <f t="shared" si="0"/>
        <v>Not include</v>
      </c>
      <c r="H57" s="25" t="s">
        <v>0</v>
      </c>
      <c r="I57" s="26" t="s">
        <v>103</v>
      </c>
      <c r="K57" s="10"/>
      <c r="L57" s="10"/>
    </row>
    <row r="58" spans="1:12" ht="30.6" x14ac:dyDescent="0.3">
      <c r="A58" s="44">
        <v>55</v>
      </c>
      <c r="B58" s="28" t="s">
        <v>80</v>
      </c>
      <c r="C58" s="29" t="str">
        <f t="shared" si="1"/>
        <v>Not included</v>
      </c>
      <c r="D58" s="20"/>
      <c r="E58" s="21"/>
      <c r="G58" s="30">
        <f t="shared" si="0"/>
        <v>34</v>
      </c>
      <c r="H58" s="25" t="s">
        <v>0</v>
      </c>
      <c r="I58" s="24" t="s">
        <v>101</v>
      </c>
      <c r="K58" s="10"/>
      <c r="L58" s="10"/>
    </row>
    <row r="59" spans="1:12" ht="20.399999999999999" x14ac:dyDescent="0.3">
      <c r="A59" s="44">
        <v>56</v>
      </c>
      <c r="B59" s="28" t="s">
        <v>81</v>
      </c>
      <c r="C59" s="29" t="str">
        <f t="shared" si="1"/>
        <v>Not included</v>
      </c>
      <c r="D59" s="20"/>
      <c r="E59" s="21"/>
      <c r="G59" s="30">
        <f t="shared" si="0"/>
        <v>35</v>
      </c>
      <c r="H59" s="25" t="s">
        <v>1</v>
      </c>
      <c r="I59" s="26" t="s">
        <v>105</v>
      </c>
      <c r="K59" s="10"/>
      <c r="L59" s="10"/>
    </row>
    <row r="60" spans="1:12" ht="30.6" x14ac:dyDescent="0.3">
      <c r="A60" s="44">
        <v>57</v>
      </c>
      <c r="B60" s="28" t="s">
        <v>82</v>
      </c>
      <c r="C60" s="29" t="str">
        <f t="shared" si="1"/>
        <v>Not included</v>
      </c>
      <c r="D60" s="20"/>
      <c r="E60" s="21"/>
      <c r="G60" s="30">
        <f t="shared" si="0"/>
        <v>36</v>
      </c>
      <c r="H60" s="25" t="s">
        <v>3</v>
      </c>
      <c r="I60" s="24" t="s">
        <v>101</v>
      </c>
      <c r="K60" s="10"/>
      <c r="L60" s="10"/>
    </row>
    <row r="61" spans="1:12" ht="20.399999999999999" x14ac:dyDescent="0.3">
      <c r="A61" s="44">
        <v>58</v>
      </c>
      <c r="B61" s="28" t="s">
        <v>83</v>
      </c>
      <c r="C61" s="29" t="str">
        <f t="shared" si="1"/>
        <v>Not included</v>
      </c>
      <c r="D61" s="20"/>
      <c r="E61" s="21"/>
      <c r="G61" s="30">
        <f t="shared" si="0"/>
        <v>37</v>
      </c>
      <c r="H61" s="25" t="s">
        <v>1</v>
      </c>
      <c r="I61" s="24" t="s">
        <v>100</v>
      </c>
      <c r="K61" s="10"/>
      <c r="L61" s="10"/>
    </row>
    <row r="62" spans="1:12" ht="20.399999999999999" x14ac:dyDescent="0.3">
      <c r="A62" s="44">
        <v>59</v>
      </c>
      <c r="B62" s="28" t="s">
        <v>128</v>
      </c>
      <c r="C62" s="29" t="str">
        <f t="shared" si="1"/>
        <v>Not included</v>
      </c>
      <c r="D62" s="20"/>
      <c r="E62" s="21"/>
      <c r="G62" s="30" t="str">
        <f t="shared" si="0"/>
        <v>Not include</v>
      </c>
      <c r="H62" s="25" t="s">
        <v>0</v>
      </c>
      <c r="I62" s="24" t="s">
        <v>102</v>
      </c>
      <c r="K62" s="10"/>
      <c r="L62" s="10"/>
    </row>
    <row r="63" spans="1:12" x14ac:dyDescent="0.3">
      <c r="A63" s="44">
        <v>60</v>
      </c>
      <c r="B63" s="28" t="s">
        <v>84</v>
      </c>
      <c r="C63" s="29" t="str">
        <f t="shared" si="1"/>
        <v>Not included</v>
      </c>
      <c r="D63" s="20"/>
      <c r="E63" s="21"/>
      <c r="G63" s="30">
        <f t="shared" si="0"/>
        <v>38</v>
      </c>
      <c r="H63" s="25" t="s">
        <v>3</v>
      </c>
      <c r="I63" s="24" t="s">
        <v>99</v>
      </c>
      <c r="K63" s="10"/>
      <c r="L63" s="10"/>
    </row>
    <row r="64" spans="1:12" ht="30.6" x14ac:dyDescent="0.3">
      <c r="A64" s="44">
        <v>61</v>
      </c>
      <c r="B64" s="28" t="s">
        <v>85</v>
      </c>
      <c r="C64" s="29" t="str">
        <f t="shared" si="1"/>
        <v>Not included</v>
      </c>
      <c r="D64" s="20"/>
      <c r="E64" s="21"/>
      <c r="G64" s="30">
        <f t="shared" si="0"/>
        <v>39</v>
      </c>
      <c r="H64" s="25" t="s">
        <v>2</v>
      </c>
      <c r="I64" s="24" t="s">
        <v>265</v>
      </c>
      <c r="K64" s="10"/>
      <c r="L64" s="10"/>
    </row>
    <row r="65" spans="1:12" ht="20.399999999999999" x14ac:dyDescent="0.3">
      <c r="A65" s="44">
        <v>62</v>
      </c>
      <c r="B65" s="28" t="s">
        <v>129</v>
      </c>
      <c r="C65" s="29" t="str">
        <f t="shared" si="1"/>
        <v>Not included</v>
      </c>
      <c r="D65" s="20"/>
      <c r="E65" s="21"/>
      <c r="G65" s="30" t="str">
        <f t="shared" si="0"/>
        <v>Not include</v>
      </c>
      <c r="H65" s="25" t="s">
        <v>0</v>
      </c>
      <c r="I65" s="26" t="s">
        <v>103</v>
      </c>
      <c r="K65" s="10"/>
      <c r="L65" s="10"/>
    </row>
    <row r="66" spans="1:12" x14ac:dyDescent="0.3">
      <c r="A66" s="44">
        <v>63</v>
      </c>
      <c r="B66" s="28" t="s">
        <v>130</v>
      </c>
      <c r="C66" s="29" t="str">
        <f t="shared" si="1"/>
        <v>Not included</v>
      </c>
      <c r="D66" s="20"/>
      <c r="E66" s="21"/>
      <c r="G66" s="30" t="str">
        <f t="shared" si="0"/>
        <v>Not include</v>
      </c>
      <c r="H66" s="25" t="s">
        <v>0</v>
      </c>
      <c r="I66" s="24" t="s">
        <v>100</v>
      </c>
      <c r="K66" s="10"/>
      <c r="L66" s="10"/>
    </row>
    <row r="67" spans="1:12" ht="30.6" x14ac:dyDescent="0.3">
      <c r="A67" s="44">
        <v>64</v>
      </c>
      <c r="B67" s="28" t="s">
        <v>131</v>
      </c>
      <c r="C67" s="29" t="str">
        <f t="shared" si="1"/>
        <v>Not included</v>
      </c>
      <c r="D67" s="20"/>
      <c r="E67" s="21"/>
      <c r="G67" s="30" t="str">
        <f t="shared" si="0"/>
        <v>Not include</v>
      </c>
      <c r="H67" s="25" t="s">
        <v>3</v>
      </c>
      <c r="I67" s="26" t="s">
        <v>105</v>
      </c>
      <c r="K67" s="10"/>
      <c r="L67" s="10"/>
    </row>
    <row r="68" spans="1:12" ht="20.399999999999999" x14ac:dyDescent="0.3">
      <c r="A68" s="44">
        <v>65</v>
      </c>
      <c r="B68" s="28" t="s">
        <v>132</v>
      </c>
      <c r="C68" s="29" t="str">
        <f t="shared" si="1"/>
        <v>Not included</v>
      </c>
      <c r="D68" s="20"/>
      <c r="E68" s="21"/>
      <c r="G68" s="30" t="str">
        <f t="shared" si="0"/>
        <v>Not include</v>
      </c>
      <c r="H68" s="25" t="s">
        <v>1</v>
      </c>
      <c r="I68" s="26" t="s">
        <v>104</v>
      </c>
      <c r="K68" s="10"/>
      <c r="L68" s="10"/>
    </row>
    <row r="69" spans="1:12" ht="20.399999999999999" x14ac:dyDescent="0.3">
      <c r="A69" s="44">
        <v>66</v>
      </c>
      <c r="B69" s="28" t="s">
        <v>86</v>
      </c>
      <c r="C69" s="29" t="str">
        <f t="shared" ref="C69:C83" si="2">IFERROR(_xlfn.XMATCH(E69,$B$4:$B$83,0,1),"Not included")</f>
        <v>Not included</v>
      </c>
      <c r="D69" s="20"/>
      <c r="E69" s="21"/>
      <c r="G69" s="30">
        <f t="shared" ref="G69:G83" si="3">IFERROR(_xlfn.XMATCH(B69,$E$4:$E$83,0,1),"Not include")</f>
        <v>40</v>
      </c>
      <c r="H69" s="25" t="s">
        <v>1</v>
      </c>
      <c r="I69" s="24" t="s">
        <v>101</v>
      </c>
      <c r="K69" s="10"/>
      <c r="L69" s="10"/>
    </row>
    <row r="70" spans="1:12" ht="20.399999999999999" x14ac:dyDescent="0.3">
      <c r="A70" s="44">
        <v>67</v>
      </c>
      <c r="B70" s="28" t="s">
        <v>133</v>
      </c>
      <c r="C70" s="29" t="str">
        <f t="shared" si="2"/>
        <v>Not included</v>
      </c>
      <c r="D70" s="20"/>
      <c r="E70" s="21"/>
      <c r="G70" s="30" t="str">
        <f t="shared" si="3"/>
        <v>Not include</v>
      </c>
      <c r="H70" s="25" t="s">
        <v>2</v>
      </c>
      <c r="I70" s="24" t="s">
        <v>102</v>
      </c>
      <c r="K70" s="10"/>
      <c r="L70" s="10"/>
    </row>
    <row r="71" spans="1:12" ht="30.6" x14ac:dyDescent="0.3">
      <c r="A71" s="44">
        <v>68</v>
      </c>
      <c r="B71" s="28" t="s">
        <v>87</v>
      </c>
      <c r="C71" s="29" t="str">
        <f t="shared" si="2"/>
        <v>Not included</v>
      </c>
      <c r="D71" s="20"/>
      <c r="E71" s="21"/>
      <c r="G71" s="30">
        <f t="shared" si="3"/>
        <v>41</v>
      </c>
      <c r="H71" s="25" t="s">
        <v>3</v>
      </c>
      <c r="I71" s="26" t="s">
        <v>103</v>
      </c>
      <c r="K71" s="10"/>
      <c r="L71" s="10"/>
    </row>
    <row r="72" spans="1:12" ht="30.6" x14ac:dyDescent="0.3">
      <c r="A72" s="44">
        <v>69</v>
      </c>
      <c r="B72" s="28" t="s">
        <v>88</v>
      </c>
      <c r="C72" s="29" t="str">
        <f t="shared" si="2"/>
        <v>Not included</v>
      </c>
      <c r="D72" s="20"/>
      <c r="E72" s="21"/>
      <c r="G72" s="30">
        <f t="shared" si="3"/>
        <v>42</v>
      </c>
      <c r="H72" s="25" t="s">
        <v>2</v>
      </c>
      <c r="I72" s="24" t="s">
        <v>102</v>
      </c>
      <c r="K72" s="10"/>
      <c r="L72" s="10"/>
    </row>
    <row r="73" spans="1:12" ht="30.6" x14ac:dyDescent="0.3">
      <c r="A73" s="44">
        <v>70</v>
      </c>
      <c r="B73" s="28" t="s">
        <v>89</v>
      </c>
      <c r="C73" s="29" t="str">
        <f t="shared" si="2"/>
        <v>Not included</v>
      </c>
      <c r="D73" s="20"/>
      <c r="E73" s="21"/>
      <c r="G73" s="30">
        <f t="shared" si="3"/>
        <v>43</v>
      </c>
      <c r="H73" s="25" t="s">
        <v>0</v>
      </c>
      <c r="I73" s="26" t="s">
        <v>105</v>
      </c>
    </row>
    <row r="74" spans="1:12" ht="30.6" x14ac:dyDescent="0.3">
      <c r="A74" s="44">
        <v>71</v>
      </c>
      <c r="B74" s="28" t="s">
        <v>90</v>
      </c>
      <c r="C74" s="29" t="str">
        <f t="shared" si="2"/>
        <v>Not included</v>
      </c>
      <c r="D74" s="20"/>
      <c r="E74" s="21"/>
      <c r="G74" s="30">
        <f t="shared" si="3"/>
        <v>44</v>
      </c>
      <c r="H74" s="25" t="s">
        <v>0</v>
      </c>
      <c r="I74" s="24" t="s">
        <v>100</v>
      </c>
    </row>
    <row r="75" spans="1:12" ht="20.399999999999999" x14ac:dyDescent="0.3">
      <c r="A75" s="44">
        <v>72</v>
      </c>
      <c r="B75" s="28" t="s">
        <v>91</v>
      </c>
      <c r="C75" s="29" t="str">
        <f t="shared" si="2"/>
        <v>Not included</v>
      </c>
      <c r="D75" s="20"/>
      <c r="E75" s="21"/>
      <c r="G75" s="30">
        <f t="shared" si="3"/>
        <v>45</v>
      </c>
      <c r="H75" s="25" t="s">
        <v>2</v>
      </c>
      <c r="I75" s="26" t="s">
        <v>104</v>
      </c>
    </row>
    <row r="76" spans="1:12" x14ac:dyDescent="0.3">
      <c r="A76" s="44">
        <v>73</v>
      </c>
      <c r="B76" s="28" t="s">
        <v>134</v>
      </c>
      <c r="C76" s="29" t="str">
        <f t="shared" si="2"/>
        <v>Not included</v>
      </c>
      <c r="D76" s="20"/>
      <c r="E76" s="21"/>
      <c r="G76" s="30" t="str">
        <f t="shared" si="3"/>
        <v>Not include</v>
      </c>
      <c r="H76" s="25" t="s">
        <v>3</v>
      </c>
      <c r="I76" s="24" t="s">
        <v>265</v>
      </c>
    </row>
    <row r="77" spans="1:12" ht="30.6" x14ac:dyDescent="0.3">
      <c r="A77" s="44">
        <v>74</v>
      </c>
      <c r="B77" s="28" t="s">
        <v>92</v>
      </c>
      <c r="C77" s="29" t="str">
        <f t="shared" si="2"/>
        <v>Not included</v>
      </c>
      <c r="D77" s="20"/>
      <c r="E77" s="21"/>
      <c r="G77" s="30">
        <f t="shared" si="3"/>
        <v>46</v>
      </c>
      <c r="H77" s="25" t="s">
        <v>0</v>
      </c>
      <c r="I77" s="26" t="s">
        <v>103</v>
      </c>
    </row>
    <row r="78" spans="1:12" x14ac:dyDescent="0.3">
      <c r="A78" s="44">
        <v>75</v>
      </c>
      <c r="B78" s="28" t="s">
        <v>135</v>
      </c>
      <c r="C78" s="29" t="str">
        <f t="shared" si="2"/>
        <v>Not included</v>
      </c>
      <c r="D78" s="20"/>
      <c r="E78" s="21"/>
      <c r="G78" s="30" t="str">
        <f t="shared" si="3"/>
        <v>Not include</v>
      </c>
      <c r="H78" s="25" t="s">
        <v>2</v>
      </c>
      <c r="I78" s="26" t="s">
        <v>105</v>
      </c>
    </row>
    <row r="79" spans="1:12" x14ac:dyDescent="0.3">
      <c r="A79" s="44">
        <v>76</v>
      </c>
      <c r="B79" s="28" t="s">
        <v>93</v>
      </c>
      <c r="C79" s="29" t="str">
        <f t="shared" si="2"/>
        <v>Not included</v>
      </c>
      <c r="D79" s="20"/>
      <c r="E79" s="21"/>
      <c r="G79" s="30">
        <f t="shared" si="3"/>
        <v>47</v>
      </c>
      <c r="H79" s="25" t="s">
        <v>3</v>
      </c>
      <c r="I79" s="26" t="s">
        <v>104</v>
      </c>
    </row>
    <row r="80" spans="1:12" ht="20.399999999999999" x14ac:dyDescent="0.3">
      <c r="A80" s="44">
        <v>77</v>
      </c>
      <c r="B80" s="28" t="s">
        <v>136</v>
      </c>
      <c r="C80" s="29" t="str">
        <f t="shared" si="2"/>
        <v>Not included</v>
      </c>
      <c r="D80" s="20"/>
      <c r="E80" s="21"/>
      <c r="G80" s="30" t="str">
        <f t="shared" si="3"/>
        <v>Not include</v>
      </c>
      <c r="H80" s="25" t="s">
        <v>2</v>
      </c>
      <c r="I80" s="24" t="s">
        <v>102</v>
      </c>
    </row>
    <row r="81" spans="1:9" ht="20.399999999999999" x14ac:dyDescent="0.3">
      <c r="A81" s="44">
        <v>78</v>
      </c>
      <c r="B81" s="28" t="s">
        <v>94</v>
      </c>
      <c r="C81" s="29" t="str">
        <f t="shared" si="2"/>
        <v>Not included</v>
      </c>
      <c r="D81" s="20"/>
      <c r="E81" s="21"/>
      <c r="G81" s="30">
        <f t="shared" si="3"/>
        <v>48</v>
      </c>
      <c r="H81" s="25" t="s">
        <v>3</v>
      </c>
      <c r="I81" s="26" t="s">
        <v>103</v>
      </c>
    </row>
    <row r="82" spans="1:9" x14ac:dyDescent="0.3">
      <c r="A82" s="44">
        <v>79</v>
      </c>
      <c r="B82" s="28" t="s">
        <v>95</v>
      </c>
      <c r="C82" s="29" t="str">
        <f t="shared" si="2"/>
        <v>Not included</v>
      </c>
      <c r="D82" s="20"/>
      <c r="E82" s="21"/>
      <c r="G82" s="30">
        <f t="shared" si="3"/>
        <v>49</v>
      </c>
      <c r="H82" s="25" t="s">
        <v>1</v>
      </c>
      <c r="I82" s="26" t="s">
        <v>105</v>
      </c>
    </row>
    <row r="83" spans="1:9" ht="40.799999999999997" x14ac:dyDescent="0.3">
      <c r="A83" s="44">
        <v>80</v>
      </c>
      <c r="B83" s="28" t="s">
        <v>96</v>
      </c>
      <c r="C83" s="29" t="str">
        <f t="shared" si="2"/>
        <v>Not included</v>
      </c>
      <c r="D83" s="20"/>
      <c r="E83" s="21"/>
      <c r="G83" s="30">
        <f t="shared" si="3"/>
        <v>50</v>
      </c>
      <c r="H83" s="25" t="s">
        <v>0</v>
      </c>
      <c r="I83" s="24" t="s">
        <v>265</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546875" defaultRowHeight="14.4" x14ac:dyDescent="0.3"/>
  <cols>
    <col min="1" max="1" width="5.21875" style="10" customWidth="1"/>
    <col min="2" max="2" width="11.5546875" style="31"/>
    <col min="3" max="3" width="25.77734375" style="10" bestFit="1" customWidth="1"/>
    <col min="4" max="16384" width="11.5546875" style="10"/>
  </cols>
  <sheetData>
    <row r="1" spans="1:9" x14ac:dyDescent="0.3">
      <c r="B1" s="31">
        <v>1</v>
      </c>
      <c r="C1" s="31">
        <v>2</v>
      </c>
      <c r="D1" s="31">
        <v>3</v>
      </c>
      <c r="E1" s="31">
        <v>4</v>
      </c>
      <c r="F1" s="31">
        <v>5</v>
      </c>
      <c r="G1" s="31">
        <v>6</v>
      </c>
      <c r="H1" s="31">
        <v>7</v>
      </c>
      <c r="I1" s="31">
        <v>8</v>
      </c>
    </row>
    <row r="2" spans="1:9" ht="26.4" x14ac:dyDescent="0.3">
      <c r="A2" s="31">
        <v>1</v>
      </c>
      <c r="B2" s="77" t="s">
        <v>144</v>
      </c>
      <c r="C2" s="76" t="s">
        <v>145</v>
      </c>
      <c r="D2" s="76" t="s">
        <v>0</v>
      </c>
      <c r="E2" s="76" t="s">
        <v>1</v>
      </c>
      <c r="F2" s="76" t="s">
        <v>2</v>
      </c>
      <c r="G2" s="76" t="s">
        <v>3</v>
      </c>
      <c r="H2" s="77" t="s">
        <v>30</v>
      </c>
      <c r="I2" s="77" t="s">
        <v>31</v>
      </c>
    </row>
    <row r="3" spans="1:9" x14ac:dyDescent="0.3">
      <c r="A3" s="31">
        <v>2</v>
      </c>
      <c r="B3" s="75">
        <v>1</v>
      </c>
      <c r="C3" s="73" t="s">
        <v>138</v>
      </c>
      <c r="D3" s="74">
        <v>2</v>
      </c>
      <c r="E3" s="74">
        <v>2</v>
      </c>
      <c r="F3" s="74">
        <v>4</v>
      </c>
      <c r="G3" s="74">
        <v>2</v>
      </c>
      <c r="H3" s="74">
        <v>4</v>
      </c>
      <c r="I3" s="74">
        <v>5</v>
      </c>
    </row>
    <row r="4" spans="1:9" x14ac:dyDescent="0.3">
      <c r="A4" s="31">
        <v>3</v>
      </c>
      <c r="B4" s="75">
        <v>2</v>
      </c>
      <c r="C4" s="73" t="s">
        <v>138</v>
      </c>
      <c r="D4" s="74">
        <v>0</v>
      </c>
      <c r="E4" s="74">
        <v>0</v>
      </c>
      <c r="F4" s="74">
        <v>1</v>
      </c>
      <c r="G4" s="74">
        <v>3</v>
      </c>
      <c r="H4" s="74">
        <v>4</v>
      </c>
      <c r="I4" s="74">
        <v>5</v>
      </c>
    </row>
    <row r="5" spans="1:9" x14ac:dyDescent="0.3">
      <c r="A5" s="31">
        <v>4</v>
      </c>
      <c r="B5" s="75">
        <v>3</v>
      </c>
      <c r="C5" s="73" t="s">
        <v>138</v>
      </c>
      <c r="D5" s="74">
        <v>0</v>
      </c>
      <c r="E5" s="74">
        <v>0</v>
      </c>
      <c r="F5" s="74">
        <v>3</v>
      </c>
      <c r="G5" s="74">
        <v>4</v>
      </c>
      <c r="H5" s="74">
        <v>5</v>
      </c>
      <c r="I5" s="74">
        <v>5</v>
      </c>
    </row>
    <row r="6" spans="1:9" x14ac:dyDescent="0.3">
      <c r="A6" s="31">
        <v>5</v>
      </c>
      <c r="B6" s="75">
        <v>4</v>
      </c>
      <c r="C6" s="73" t="s">
        <v>138</v>
      </c>
      <c r="D6" s="74">
        <v>0</v>
      </c>
      <c r="E6" s="74">
        <v>1</v>
      </c>
      <c r="F6" s="74">
        <v>3</v>
      </c>
      <c r="G6" s="74">
        <v>4</v>
      </c>
      <c r="H6" s="74">
        <v>5</v>
      </c>
      <c r="I6" s="74">
        <v>5</v>
      </c>
    </row>
    <row r="7" spans="1:9" x14ac:dyDescent="0.3">
      <c r="A7" s="31">
        <v>6</v>
      </c>
      <c r="B7" s="75">
        <v>5</v>
      </c>
      <c r="C7" s="73" t="s">
        <v>138</v>
      </c>
      <c r="D7" s="74">
        <v>0</v>
      </c>
      <c r="E7" s="74">
        <v>2</v>
      </c>
      <c r="F7" s="74">
        <v>2</v>
      </c>
      <c r="G7" s="74">
        <v>2</v>
      </c>
      <c r="H7" s="74">
        <v>5</v>
      </c>
      <c r="I7" s="74"/>
    </row>
    <row r="8" spans="1:9" x14ac:dyDescent="0.3">
      <c r="A8" s="31">
        <v>7</v>
      </c>
      <c r="B8" s="75">
        <v>6</v>
      </c>
      <c r="C8" s="73" t="s">
        <v>138</v>
      </c>
      <c r="D8" s="74">
        <v>0</v>
      </c>
      <c r="E8" s="74">
        <v>2</v>
      </c>
      <c r="F8" s="74">
        <v>4</v>
      </c>
      <c r="G8" s="74">
        <v>5</v>
      </c>
      <c r="H8" s="74"/>
      <c r="I8" s="74"/>
    </row>
    <row r="9" spans="1:9" x14ac:dyDescent="0.3">
      <c r="A9" s="31">
        <v>8</v>
      </c>
      <c r="B9" s="75">
        <v>7</v>
      </c>
      <c r="C9" s="73" t="s">
        <v>138</v>
      </c>
      <c r="D9" s="74">
        <v>0</v>
      </c>
      <c r="E9" s="74">
        <v>5</v>
      </c>
      <c r="F9" s="74">
        <v>4</v>
      </c>
      <c r="G9" s="74">
        <v>2</v>
      </c>
      <c r="H9" s="74">
        <v>0</v>
      </c>
      <c r="I9" s="74"/>
    </row>
    <row r="10" spans="1:9" x14ac:dyDescent="0.3">
      <c r="A10" s="31">
        <v>9</v>
      </c>
      <c r="B10" s="75">
        <v>8</v>
      </c>
      <c r="C10" s="73" t="s">
        <v>139</v>
      </c>
      <c r="D10" s="74">
        <v>0</v>
      </c>
      <c r="E10" s="74">
        <v>2</v>
      </c>
      <c r="F10" s="74">
        <v>3</v>
      </c>
      <c r="G10" s="74">
        <v>5</v>
      </c>
      <c r="H10" s="74"/>
      <c r="I10" s="74"/>
    </row>
    <row r="11" spans="1:9" x14ac:dyDescent="0.3">
      <c r="A11" s="31">
        <v>10</v>
      </c>
      <c r="B11" s="75">
        <v>9</v>
      </c>
      <c r="C11" s="73" t="s">
        <v>139</v>
      </c>
      <c r="D11" s="74">
        <v>1</v>
      </c>
      <c r="E11" s="74">
        <v>3</v>
      </c>
      <c r="F11" s="74">
        <v>4</v>
      </c>
      <c r="G11" s="74">
        <v>4</v>
      </c>
      <c r="H11" s="74">
        <v>5</v>
      </c>
      <c r="I11" s="74">
        <v>5</v>
      </c>
    </row>
    <row r="12" spans="1:9" x14ac:dyDescent="0.3">
      <c r="A12" s="31">
        <v>11</v>
      </c>
      <c r="B12" s="75">
        <v>10</v>
      </c>
      <c r="C12" s="73" t="s">
        <v>139</v>
      </c>
      <c r="D12" s="74">
        <v>1</v>
      </c>
      <c r="E12" s="74">
        <v>5</v>
      </c>
      <c r="F12" s="74">
        <v>4</v>
      </c>
      <c r="G12" s="74">
        <v>0</v>
      </c>
      <c r="H12" s="74"/>
      <c r="I12" s="74"/>
    </row>
    <row r="13" spans="1:9" x14ac:dyDescent="0.3">
      <c r="A13" s="31">
        <v>12</v>
      </c>
      <c r="B13" s="75">
        <v>11</v>
      </c>
      <c r="C13" s="73" t="s">
        <v>139</v>
      </c>
      <c r="D13" s="74">
        <v>3</v>
      </c>
      <c r="E13" s="74">
        <v>3</v>
      </c>
      <c r="F13" s="74">
        <v>3</v>
      </c>
      <c r="G13" s="74">
        <v>5</v>
      </c>
      <c r="H13" s="74">
        <v>0</v>
      </c>
      <c r="I13" s="74">
        <v>4</v>
      </c>
    </row>
    <row r="14" spans="1:9" x14ac:dyDescent="0.3">
      <c r="A14" s="31">
        <v>13</v>
      </c>
      <c r="B14" s="75">
        <v>12</v>
      </c>
      <c r="C14" s="73" t="s">
        <v>139</v>
      </c>
      <c r="D14" s="74">
        <v>1</v>
      </c>
      <c r="E14" s="74">
        <v>5</v>
      </c>
      <c r="F14" s="74">
        <v>5</v>
      </c>
      <c r="G14" s="74">
        <v>3</v>
      </c>
      <c r="H14" s="74"/>
      <c r="I14" s="74"/>
    </row>
    <row r="15" spans="1:9" x14ac:dyDescent="0.3">
      <c r="A15" s="31">
        <v>14</v>
      </c>
      <c r="B15" s="75">
        <v>13</v>
      </c>
      <c r="C15" s="73" t="s">
        <v>139</v>
      </c>
      <c r="D15" s="74">
        <v>2</v>
      </c>
      <c r="E15" s="74">
        <v>3</v>
      </c>
      <c r="F15" s="74">
        <v>4</v>
      </c>
      <c r="G15" s="74">
        <v>5</v>
      </c>
      <c r="H15" s="74">
        <v>4</v>
      </c>
      <c r="I15" s="74"/>
    </row>
    <row r="16" spans="1:9" x14ac:dyDescent="0.3">
      <c r="A16" s="31">
        <v>15</v>
      </c>
      <c r="B16" s="75">
        <v>14</v>
      </c>
      <c r="C16" s="73" t="s">
        <v>139</v>
      </c>
      <c r="D16" s="74">
        <v>2</v>
      </c>
      <c r="E16" s="74">
        <v>3</v>
      </c>
      <c r="F16" s="74">
        <v>4</v>
      </c>
      <c r="G16" s="74">
        <v>5</v>
      </c>
      <c r="H16" s="74">
        <v>5</v>
      </c>
      <c r="I16" s="74"/>
    </row>
    <row r="17" spans="1:9" x14ac:dyDescent="0.3">
      <c r="A17" s="31">
        <v>16</v>
      </c>
      <c r="B17" s="75">
        <v>15</v>
      </c>
      <c r="C17" s="73" t="s">
        <v>140</v>
      </c>
      <c r="D17" s="74">
        <v>1</v>
      </c>
      <c r="E17" s="74">
        <v>5</v>
      </c>
      <c r="F17" s="74">
        <v>5</v>
      </c>
      <c r="G17" s="74">
        <v>5</v>
      </c>
      <c r="H17" s="74">
        <v>0</v>
      </c>
      <c r="I17" s="74"/>
    </row>
    <row r="18" spans="1:9" x14ac:dyDescent="0.3">
      <c r="A18" s="31">
        <v>17</v>
      </c>
      <c r="B18" s="75">
        <v>16</v>
      </c>
      <c r="C18" s="73" t="s">
        <v>140</v>
      </c>
      <c r="D18" s="74">
        <v>2</v>
      </c>
      <c r="E18" s="74">
        <v>3</v>
      </c>
      <c r="F18" s="74">
        <v>5</v>
      </c>
      <c r="G18" s="74">
        <v>0</v>
      </c>
      <c r="H18" s="74">
        <v>2</v>
      </c>
      <c r="I18" s="74"/>
    </row>
    <row r="19" spans="1:9" x14ac:dyDescent="0.3">
      <c r="A19" s="31">
        <v>18</v>
      </c>
      <c r="B19" s="75">
        <v>17</v>
      </c>
      <c r="C19" s="73" t="s">
        <v>140</v>
      </c>
      <c r="D19" s="74">
        <v>3</v>
      </c>
      <c r="E19" s="74">
        <v>2</v>
      </c>
      <c r="F19" s="74">
        <v>5</v>
      </c>
      <c r="G19" s="74">
        <v>1</v>
      </c>
      <c r="H19" s="74">
        <v>0</v>
      </c>
      <c r="I19" s="74"/>
    </row>
    <row r="20" spans="1:9" x14ac:dyDescent="0.3">
      <c r="A20" s="31">
        <v>19</v>
      </c>
      <c r="B20" s="75">
        <v>18</v>
      </c>
      <c r="C20" s="73" t="s">
        <v>140</v>
      </c>
      <c r="D20" s="74">
        <v>2</v>
      </c>
      <c r="E20" s="74">
        <v>3</v>
      </c>
      <c r="F20" s="74">
        <v>5</v>
      </c>
      <c r="G20" s="74">
        <v>0</v>
      </c>
      <c r="H20" s="74">
        <v>3</v>
      </c>
      <c r="I20" s="74"/>
    </row>
    <row r="21" spans="1:9" x14ac:dyDescent="0.3">
      <c r="A21" s="31">
        <v>20</v>
      </c>
      <c r="B21" s="75">
        <v>19</v>
      </c>
      <c r="C21" s="73" t="s">
        <v>140</v>
      </c>
      <c r="D21" s="74">
        <v>4</v>
      </c>
      <c r="E21" s="74">
        <v>1</v>
      </c>
      <c r="F21" s="74">
        <v>2</v>
      </c>
      <c r="G21" s="74">
        <v>5</v>
      </c>
      <c r="H21" s="74"/>
      <c r="I21" s="74"/>
    </row>
    <row r="22" spans="1:9" x14ac:dyDescent="0.3">
      <c r="A22" s="31">
        <v>21</v>
      </c>
      <c r="B22" s="75">
        <v>20</v>
      </c>
      <c r="C22" s="73" t="s">
        <v>140</v>
      </c>
      <c r="D22" s="74">
        <v>1</v>
      </c>
      <c r="E22" s="74">
        <v>1</v>
      </c>
      <c r="F22" s="74">
        <v>3</v>
      </c>
      <c r="G22" s="74">
        <v>4</v>
      </c>
      <c r="H22" s="74">
        <v>5</v>
      </c>
      <c r="I22" s="74"/>
    </row>
    <row r="23" spans="1:9" x14ac:dyDescent="0.3">
      <c r="A23" s="31">
        <v>22</v>
      </c>
      <c r="B23" s="75">
        <v>21</v>
      </c>
      <c r="C23" s="73" t="s">
        <v>140</v>
      </c>
      <c r="D23" s="74">
        <v>1</v>
      </c>
      <c r="E23" s="74">
        <v>3</v>
      </c>
      <c r="F23" s="74">
        <v>5</v>
      </c>
      <c r="G23" s="74">
        <v>4</v>
      </c>
      <c r="H23" s="74">
        <v>4</v>
      </c>
      <c r="I23" s="74"/>
    </row>
    <row r="24" spans="1:9" x14ac:dyDescent="0.3">
      <c r="A24" s="31">
        <v>23</v>
      </c>
      <c r="B24" s="75">
        <v>22</v>
      </c>
      <c r="C24" s="73" t="s">
        <v>141</v>
      </c>
      <c r="D24" s="74">
        <v>1</v>
      </c>
      <c r="E24" s="74">
        <v>3</v>
      </c>
      <c r="F24" s="74">
        <v>5</v>
      </c>
      <c r="G24" s="74">
        <v>5</v>
      </c>
      <c r="H24" s="74">
        <v>5</v>
      </c>
      <c r="I24" s="74"/>
    </row>
    <row r="25" spans="1:9" x14ac:dyDescent="0.3">
      <c r="A25" s="31">
        <v>24</v>
      </c>
      <c r="B25" s="75">
        <v>23</v>
      </c>
      <c r="C25" s="73" t="s">
        <v>141</v>
      </c>
      <c r="D25" s="74">
        <v>0</v>
      </c>
      <c r="E25" s="74">
        <v>2</v>
      </c>
      <c r="F25" s="74">
        <v>4</v>
      </c>
      <c r="G25" s="74">
        <v>5</v>
      </c>
      <c r="H25" s="74">
        <v>5</v>
      </c>
      <c r="I25" s="74"/>
    </row>
    <row r="26" spans="1:9" x14ac:dyDescent="0.3">
      <c r="A26" s="31">
        <v>25</v>
      </c>
      <c r="B26" s="75">
        <v>24</v>
      </c>
      <c r="C26" s="73" t="s">
        <v>141</v>
      </c>
      <c r="D26" s="74">
        <v>0</v>
      </c>
      <c r="E26" s="74">
        <v>3</v>
      </c>
      <c r="F26" s="74">
        <v>4</v>
      </c>
      <c r="G26" s="74">
        <v>5</v>
      </c>
      <c r="H26" s="74">
        <v>0</v>
      </c>
      <c r="I26" s="74"/>
    </row>
    <row r="27" spans="1:9" x14ac:dyDescent="0.3">
      <c r="A27" s="31">
        <v>26</v>
      </c>
      <c r="B27" s="75">
        <v>25</v>
      </c>
      <c r="C27" s="73" t="s">
        <v>141</v>
      </c>
      <c r="D27" s="74">
        <v>2</v>
      </c>
      <c r="E27" s="74">
        <v>3</v>
      </c>
      <c r="F27" s="74">
        <v>4</v>
      </c>
      <c r="G27" s="74">
        <v>5</v>
      </c>
      <c r="H27" s="74"/>
      <c r="I27" s="74"/>
    </row>
    <row r="28" spans="1:9" x14ac:dyDescent="0.3">
      <c r="A28" s="31">
        <v>27</v>
      </c>
      <c r="B28" s="75">
        <v>26</v>
      </c>
      <c r="C28" s="73" t="s">
        <v>141</v>
      </c>
      <c r="D28" s="74">
        <v>2</v>
      </c>
      <c r="E28" s="74">
        <v>1</v>
      </c>
      <c r="F28" s="74">
        <v>2</v>
      </c>
      <c r="G28" s="74">
        <v>3</v>
      </c>
      <c r="H28" s="74">
        <v>5</v>
      </c>
      <c r="I28" s="74"/>
    </row>
    <row r="29" spans="1:9" x14ac:dyDescent="0.3">
      <c r="A29" s="31">
        <v>28</v>
      </c>
      <c r="B29" s="75">
        <v>27</v>
      </c>
      <c r="C29" s="73" t="s">
        <v>141</v>
      </c>
      <c r="D29" s="74">
        <v>0</v>
      </c>
      <c r="E29" s="74">
        <v>1</v>
      </c>
      <c r="F29" s="74">
        <v>3</v>
      </c>
      <c r="G29" s="74">
        <v>5</v>
      </c>
      <c r="H29" s="74">
        <v>5</v>
      </c>
      <c r="I29" s="74"/>
    </row>
    <row r="30" spans="1:9" x14ac:dyDescent="0.3">
      <c r="A30" s="31">
        <v>29</v>
      </c>
      <c r="B30" s="75">
        <v>28</v>
      </c>
      <c r="C30" s="73" t="s">
        <v>141</v>
      </c>
      <c r="D30" s="74">
        <v>0</v>
      </c>
      <c r="E30" s="74">
        <v>1</v>
      </c>
      <c r="F30" s="74">
        <v>3</v>
      </c>
      <c r="G30" s="74">
        <v>4</v>
      </c>
      <c r="H30" s="74">
        <v>5</v>
      </c>
      <c r="I30" s="74"/>
    </row>
    <row r="31" spans="1:9" x14ac:dyDescent="0.3">
      <c r="A31" s="31">
        <v>30</v>
      </c>
      <c r="B31" s="75">
        <v>29</v>
      </c>
      <c r="C31" s="73" t="s">
        <v>142</v>
      </c>
      <c r="D31" s="74">
        <v>2</v>
      </c>
      <c r="E31" s="74">
        <v>4</v>
      </c>
      <c r="F31" s="74">
        <v>5</v>
      </c>
      <c r="G31" s="74">
        <v>1</v>
      </c>
      <c r="H31" s="74">
        <v>0</v>
      </c>
      <c r="I31" s="74"/>
    </row>
    <row r="32" spans="1:9" x14ac:dyDescent="0.3">
      <c r="A32" s="31">
        <v>31</v>
      </c>
      <c r="B32" s="75">
        <v>30</v>
      </c>
      <c r="C32" s="73" t="s">
        <v>142</v>
      </c>
      <c r="D32" s="74">
        <v>0</v>
      </c>
      <c r="E32" s="74">
        <v>3</v>
      </c>
      <c r="F32" s="74">
        <v>4</v>
      </c>
      <c r="G32" s="74">
        <v>5</v>
      </c>
      <c r="H32" s="74">
        <v>0</v>
      </c>
      <c r="I32" s="74"/>
    </row>
    <row r="33" spans="1:9" x14ac:dyDescent="0.3">
      <c r="A33" s="31">
        <v>32</v>
      </c>
      <c r="B33" s="75">
        <v>31</v>
      </c>
      <c r="C33" s="73" t="s">
        <v>142</v>
      </c>
      <c r="D33" s="74">
        <v>5</v>
      </c>
      <c r="E33" s="74">
        <v>2</v>
      </c>
      <c r="F33" s="74">
        <v>3</v>
      </c>
      <c r="G33" s="74">
        <v>1</v>
      </c>
      <c r="H33" s="74">
        <v>0</v>
      </c>
      <c r="I33" s="74"/>
    </row>
    <row r="34" spans="1:9" x14ac:dyDescent="0.3">
      <c r="A34" s="31">
        <v>33</v>
      </c>
      <c r="B34" s="75">
        <v>32</v>
      </c>
      <c r="C34" s="73" t="s">
        <v>142</v>
      </c>
      <c r="D34" s="74">
        <v>3</v>
      </c>
      <c r="E34" s="74">
        <v>5</v>
      </c>
      <c r="F34" s="74">
        <v>4</v>
      </c>
      <c r="G34" s="74">
        <v>2</v>
      </c>
      <c r="H34" s="74">
        <v>1</v>
      </c>
      <c r="I34" s="74"/>
    </row>
    <row r="35" spans="1:9" x14ac:dyDescent="0.3">
      <c r="A35" s="31">
        <v>34</v>
      </c>
      <c r="B35" s="75">
        <v>33</v>
      </c>
      <c r="C35" s="73" t="s">
        <v>142</v>
      </c>
      <c r="D35" s="74">
        <v>2</v>
      </c>
      <c r="E35" s="74">
        <v>3</v>
      </c>
      <c r="F35" s="74">
        <v>4</v>
      </c>
      <c r="G35" s="74">
        <v>5</v>
      </c>
      <c r="H35" s="74">
        <v>0</v>
      </c>
      <c r="I35" s="74"/>
    </row>
    <row r="36" spans="1:9" x14ac:dyDescent="0.3">
      <c r="A36" s="31">
        <v>35</v>
      </c>
      <c r="B36" s="75">
        <v>34</v>
      </c>
      <c r="C36" s="73" t="s">
        <v>142</v>
      </c>
      <c r="D36" s="74">
        <v>4</v>
      </c>
      <c r="E36" s="74">
        <v>5</v>
      </c>
      <c r="F36" s="74">
        <v>3</v>
      </c>
      <c r="G36" s="74">
        <v>1</v>
      </c>
      <c r="H36" s="74">
        <v>0</v>
      </c>
      <c r="I36" s="74"/>
    </row>
    <row r="37" spans="1:9" x14ac:dyDescent="0.3">
      <c r="A37" s="31">
        <v>36</v>
      </c>
      <c r="B37" s="75">
        <v>35</v>
      </c>
      <c r="C37" s="73" t="s">
        <v>142</v>
      </c>
      <c r="D37" s="74">
        <v>3</v>
      </c>
      <c r="E37" s="74">
        <v>4</v>
      </c>
      <c r="F37" s="74">
        <v>3</v>
      </c>
      <c r="G37" s="74">
        <v>5</v>
      </c>
      <c r="H37" s="74"/>
      <c r="I37" s="74"/>
    </row>
    <row r="38" spans="1:9" x14ac:dyDescent="0.3">
      <c r="A38" s="31">
        <v>37</v>
      </c>
      <c r="B38" s="75">
        <v>36</v>
      </c>
      <c r="C38" s="73" t="s">
        <v>143</v>
      </c>
      <c r="D38" s="74">
        <v>1</v>
      </c>
      <c r="E38" s="74">
        <v>2</v>
      </c>
      <c r="F38" s="74">
        <v>4</v>
      </c>
      <c r="G38" s="74">
        <v>5</v>
      </c>
      <c r="H38" s="74">
        <v>0</v>
      </c>
      <c r="I38" s="74"/>
    </row>
    <row r="39" spans="1:9" x14ac:dyDescent="0.3">
      <c r="A39" s="31">
        <v>38</v>
      </c>
      <c r="B39" s="75">
        <v>37</v>
      </c>
      <c r="C39" s="73" t="s">
        <v>143</v>
      </c>
      <c r="D39" s="74">
        <v>5</v>
      </c>
      <c r="E39" s="74">
        <v>1</v>
      </c>
      <c r="F39" s="74">
        <v>4</v>
      </c>
      <c r="G39" s="74">
        <v>2</v>
      </c>
      <c r="H39" s="74"/>
      <c r="I39" s="74"/>
    </row>
    <row r="40" spans="1:9" x14ac:dyDescent="0.3">
      <c r="A40" s="31">
        <v>39</v>
      </c>
      <c r="B40" s="75">
        <v>38</v>
      </c>
      <c r="C40" s="73" t="s">
        <v>143</v>
      </c>
      <c r="D40" s="74">
        <v>3</v>
      </c>
      <c r="E40" s="74">
        <v>5</v>
      </c>
      <c r="F40" s="74">
        <v>5</v>
      </c>
      <c r="G40" s="74">
        <v>5</v>
      </c>
      <c r="H40" s="74">
        <v>4</v>
      </c>
      <c r="I40" s="74"/>
    </row>
    <row r="41" spans="1:9" x14ac:dyDescent="0.3">
      <c r="A41" s="31">
        <v>40</v>
      </c>
      <c r="B41" s="75">
        <v>39</v>
      </c>
      <c r="C41" s="73" t="s">
        <v>143</v>
      </c>
      <c r="D41" s="74">
        <v>2</v>
      </c>
      <c r="E41" s="74">
        <v>2</v>
      </c>
      <c r="F41" s="74">
        <v>2</v>
      </c>
      <c r="G41" s="74">
        <v>5</v>
      </c>
      <c r="H41" s="74">
        <v>3</v>
      </c>
      <c r="I41" s="74"/>
    </row>
    <row r="42" spans="1:9" x14ac:dyDescent="0.3">
      <c r="A42" s="31">
        <v>41</v>
      </c>
      <c r="B42" s="75">
        <v>40</v>
      </c>
      <c r="C42" s="73" t="s">
        <v>143</v>
      </c>
      <c r="D42" s="74">
        <v>3</v>
      </c>
      <c r="E42" s="74">
        <v>3</v>
      </c>
      <c r="F42" s="74">
        <v>5</v>
      </c>
      <c r="G42" s="74">
        <v>1</v>
      </c>
      <c r="H42" s="74"/>
      <c r="I42" s="74"/>
    </row>
    <row r="43" spans="1:9" x14ac:dyDescent="0.3">
      <c r="A43" s="31">
        <v>42</v>
      </c>
      <c r="B43" s="75">
        <v>41</v>
      </c>
      <c r="C43" s="73" t="s">
        <v>143</v>
      </c>
      <c r="D43" s="74">
        <v>5</v>
      </c>
      <c r="E43" s="74">
        <v>3</v>
      </c>
      <c r="F43" s="74">
        <v>4</v>
      </c>
      <c r="G43" s="74">
        <v>1</v>
      </c>
      <c r="H43" s="74"/>
      <c r="I43" s="74"/>
    </row>
    <row r="44" spans="1:9" x14ac:dyDescent="0.3">
      <c r="A44" s="31">
        <v>43</v>
      </c>
      <c r="B44" s="75">
        <v>42</v>
      </c>
      <c r="C44" s="73" t="s">
        <v>143</v>
      </c>
      <c r="D44" s="74">
        <v>5</v>
      </c>
      <c r="E44" s="74">
        <v>4</v>
      </c>
      <c r="F44" s="74">
        <v>2</v>
      </c>
      <c r="G44" s="74">
        <v>1</v>
      </c>
      <c r="H44" s="74">
        <v>1</v>
      </c>
      <c r="I44" s="74"/>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52D350-FBF3-4A4D-9540-EE842EE4B566}">
  <dimension ref="A1:AC71"/>
  <sheetViews>
    <sheetView showGridLines="0" tabSelected="1" topLeftCell="D1" zoomScale="75" zoomScaleNormal="75" zoomScaleSheetLayoutView="80" workbookViewId="0">
      <selection activeCell="T10" sqref="T10"/>
    </sheetView>
  </sheetViews>
  <sheetFormatPr baseColWidth="10" defaultColWidth="11.5546875" defaultRowHeight="13.8" x14ac:dyDescent="0.25"/>
  <cols>
    <col min="1" max="1" width="15.21875" style="37" hidden="1" customWidth="1"/>
    <col min="2" max="2" width="19.5546875" style="37" hidden="1" customWidth="1"/>
    <col min="3" max="3" width="12.5546875" style="1" hidden="1" customWidth="1"/>
    <col min="4" max="4" width="1.5546875" style="1" customWidth="1"/>
    <col min="5" max="5" width="13" style="2" customWidth="1"/>
    <col min="6" max="6" width="14.5546875" style="2" customWidth="1"/>
    <col min="7" max="14" width="12.44140625" style="1" customWidth="1"/>
    <col min="15" max="15" width="10.21875" style="1" customWidth="1"/>
    <col min="16" max="16" width="11.44140625" style="37" customWidth="1"/>
    <col min="17" max="17" width="4.44140625" style="2" customWidth="1"/>
    <col min="18" max="18" width="13.21875" style="37" hidden="1" customWidth="1"/>
    <col min="19" max="19" width="19.5546875" style="37" customWidth="1"/>
    <col min="20" max="20" width="33" style="37" bestFit="1" customWidth="1"/>
    <col min="21" max="21" width="31.44140625" style="57" customWidth="1"/>
    <col min="22" max="22" width="32.21875" style="2" bestFit="1" customWidth="1"/>
    <col min="23" max="23" width="14.21875" style="1" customWidth="1"/>
    <col min="24" max="27" width="30" style="1" customWidth="1"/>
    <col min="28" max="16384" width="11.5546875" style="1"/>
  </cols>
  <sheetData>
    <row r="1" spans="1:29" s="2" customFormat="1" x14ac:dyDescent="0.25">
      <c r="A1" s="37"/>
      <c r="B1" s="37"/>
      <c r="C1" s="1"/>
      <c r="D1" s="1"/>
      <c r="G1" s="1"/>
      <c r="H1" s="1"/>
      <c r="I1" s="1"/>
      <c r="J1" s="1"/>
      <c r="K1" s="1"/>
      <c r="L1" s="1"/>
      <c r="M1" s="1"/>
      <c r="N1" s="1"/>
      <c r="O1" s="1"/>
      <c r="P1" s="37"/>
      <c r="R1" s="37"/>
      <c r="S1" s="37"/>
      <c r="T1" s="37"/>
      <c r="U1" s="57"/>
      <c r="W1" s="1"/>
      <c r="X1" s="1"/>
    </row>
    <row r="2" spans="1:29" s="2" customFormat="1" ht="14.55" customHeight="1" x14ac:dyDescent="0.25">
      <c r="A2" s="37"/>
      <c r="B2" s="37"/>
      <c r="C2" s="1"/>
      <c r="D2" s="1"/>
      <c r="E2" s="97" t="s">
        <v>32</v>
      </c>
      <c r="F2" s="97"/>
      <c r="G2" s="97"/>
      <c r="H2" s="98" t="s">
        <v>267</v>
      </c>
      <c r="I2" s="98"/>
      <c r="J2" s="98"/>
      <c r="K2" s="98"/>
      <c r="L2" s="98"/>
      <c r="M2" s="98"/>
      <c r="N2" s="98"/>
      <c r="O2" s="98"/>
      <c r="P2" s="98"/>
      <c r="R2" s="37"/>
      <c r="S2" s="37"/>
      <c r="T2" s="37"/>
      <c r="U2" s="57"/>
      <c r="W2" s="1"/>
      <c r="X2" s="1"/>
    </row>
    <row r="3" spans="1:29" customFormat="1" ht="14.4" x14ac:dyDescent="0.3">
      <c r="E3" s="10"/>
      <c r="F3" s="10"/>
      <c r="G3" s="10"/>
      <c r="H3" s="10"/>
      <c r="I3" s="10"/>
      <c r="J3" s="10"/>
      <c r="K3" s="10"/>
      <c r="L3" s="10"/>
      <c r="M3" s="10"/>
      <c r="N3" s="10"/>
      <c r="O3" s="10"/>
      <c r="P3" s="10"/>
      <c r="U3" s="58"/>
    </row>
    <row r="4" spans="1:29" customFormat="1" ht="15.6" customHeight="1" x14ac:dyDescent="0.3">
      <c r="E4" s="97" t="s">
        <v>36</v>
      </c>
      <c r="F4" s="97"/>
      <c r="G4" s="97"/>
      <c r="H4" s="97"/>
      <c r="I4" s="19">
        <v>11</v>
      </c>
      <c r="J4" s="19">
        <v>10</v>
      </c>
      <c r="K4" s="19">
        <v>2022</v>
      </c>
      <c r="L4" s="103" t="s">
        <v>33</v>
      </c>
      <c r="M4" s="104"/>
      <c r="N4" s="102" t="s">
        <v>266</v>
      </c>
      <c r="O4" s="102"/>
      <c r="P4" s="102"/>
      <c r="U4" s="58"/>
    </row>
    <row r="5" spans="1:29" customFormat="1" ht="14.4" x14ac:dyDescent="0.3">
      <c r="E5" s="10"/>
      <c r="F5" s="10"/>
      <c r="G5" s="10"/>
      <c r="H5" s="105"/>
      <c r="I5" s="105"/>
      <c r="J5" s="105"/>
      <c r="K5" s="105"/>
      <c r="L5" s="105"/>
      <c r="M5" s="105"/>
      <c r="N5" s="105"/>
      <c r="O5" s="105"/>
      <c r="P5" s="17"/>
      <c r="U5" s="58"/>
    </row>
    <row r="6" spans="1:29" customFormat="1" ht="14.55" customHeight="1" x14ac:dyDescent="0.3">
      <c r="E6" s="34" t="s">
        <v>34</v>
      </c>
      <c r="F6" s="99" t="s">
        <v>268</v>
      </c>
      <c r="G6" s="99"/>
      <c r="H6" s="99"/>
      <c r="I6" s="99"/>
      <c r="J6" s="99"/>
      <c r="K6" s="18" t="s">
        <v>35</v>
      </c>
      <c r="L6" s="100" t="s">
        <v>269</v>
      </c>
      <c r="M6" s="100"/>
      <c r="N6" s="101"/>
      <c r="O6" s="102"/>
      <c r="P6" s="102"/>
      <c r="U6" s="58"/>
    </row>
    <row r="7" spans="1:29" ht="15" thickBot="1" x14ac:dyDescent="0.35">
      <c r="A7" s="1"/>
      <c r="B7" s="1"/>
      <c r="C7" s="2"/>
      <c r="E7" s="10"/>
      <c r="F7" s="10"/>
      <c r="G7" s="10"/>
      <c r="H7" s="10"/>
      <c r="I7" s="10"/>
      <c r="J7" s="10"/>
      <c r="K7" s="10"/>
      <c r="L7" s="10"/>
      <c r="M7" s="10"/>
      <c r="N7" s="10"/>
      <c r="O7" s="10"/>
      <c r="P7" s="10"/>
      <c r="Q7" s="1"/>
      <c r="R7" s="1"/>
      <c r="S7" s="1"/>
      <c r="T7" s="1"/>
      <c r="U7" s="43"/>
      <c r="V7" s="1"/>
      <c r="X7" s="6"/>
      <c r="AB7" s="32"/>
      <c r="AC7"/>
    </row>
    <row r="8" spans="1:29" customFormat="1" ht="42" customHeight="1" thickBot="1" x14ac:dyDescent="0.35">
      <c r="E8" s="92" t="s">
        <v>148</v>
      </c>
      <c r="F8" s="93"/>
      <c r="G8" s="94"/>
      <c r="H8" s="94"/>
      <c r="I8" s="94"/>
      <c r="J8" s="94"/>
      <c r="K8" s="94"/>
      <c r="L8" s="94"/>
      <c r="M8" s="94"/>
      <c r="N8" s="94"/>
      <c r="O8" s="94"/>
      <c r="P8" s="95"/>
      <c r="R8" s="37"/>
      <c r="S8" s="37"/>
      <c r="T8" s="37"/>
      <c r="U8" s="57"/>
      <c r="V8" s="2"/>
    </row>
    <row r="9" spans="1:29" s="2" customFormat="1" ht="30" customHeight="1" x14ac:dyDescent="0.25">
      <c r="A9" s="7" t="s">
        <v>146</v>
      </c>
      <c r="B9" s="38" t="s">
        <v>46</v>
      </c>
      <c r="C9" s="8" t="s">
        <v>147</v>
      </c>
      <c r="D9" s="1"/>
      <c r="E9" s="39" t="s">
        <v>47</v>
      </c>
      <c r="F9" s="61"/>
      <c r="G9" s="106" t="s">
        <v>48</v>
      </c>
      <c r="H9" s="107"/>
      <c r="I9" s="107"/>
      <c r="J9" s="107"/>
      <c r="K9" s="107"/>
      <c r="L9" s="107"/>
      <c r="M9" s="107"/>
      <c r="N9" s="107"/>
      <c r="O9" s="107"/>
      <c r="P9" s="8" t="s">
        <v>29</v>
      </c>
      <c r="R9" s="60" t="s">
        <v>255</v>
      </c>
      <c r="S9" s="37"/>
      <c r="T9" s="37"/>
      <c r="U9" s="57"/>
      <c r="W9" s="1"/>
      <c r="X9" s="1"/>
    </row>
    <row r="10" spans="1:29" s="2" customFormat="1" ht="94.35" customHeight="1" x14ac:dyDescent="0.3">
      <c r="A10" s="9">
        <v>1</v>
      </c>
      <c r="B10" s="40" t="str">
        <f t="shared" ref="B10:B22" si="0">IFERROR(VLOOKUP(A10,categorias,2,FALSE),"")</f>
        <v/>
      </c>
      <c r="C10" s="41" t="e">
        <f>IF(OR(A10="A.",A10="B.",A10="C.",A10="D."),"",VLOOKUP(A10,#REF!,2,FALSE))</f>
        <v>#REF!</v>
      </c>
      <c r="D10" s="1"/>
      <c r="E10" s="9">
        <v>1</v>
      </c>
      <c r="F10" s="62" t="str">
        <f t="shared" ref="F10:F41" si="1">VLOOKUP($E10,KMMM_TG_Level1,3,FALSE)</f>
        <v>Gestión del alcance</v>
      </c>
      <c r="G10" s="85" t="s">
        <v>159</v>
      </c>
      <c r="H10" s="86"/>
      <c r="I10" s="86"/>
      <c r="J10" s="86"/>
      <c r="K10" s="86"/>
      <c r="L10" s="86"/>
      <c r="M10" s="86"/>
      <c r="N10" s="86"/>
      <c r="O10" s="87"/>
      <c r="P10" s="53" t="s">
        <v>3</v>
      </c>
      <c r="R10" s="20">
        <f t="shared" ref="R10:R41" si="2">IF(VLOOKUP($E10,KMMM_TG_Level1,2,FALSE)=$P10,10,"")</f>
        <v>10</v>
      </c>
      <c r="W10" s="1"/>
      <c r="X10" s="1"/>
    </row>
    <row r="11" spans="1:29" s="2" customFormat="1" ht="82.35" customHeight="1" x14ac:dyDescent="0.3">
      <c r="A11" s="9">
        <v>3</v>
      </c>
      <c r="B11" s="40" t="str">
        <f t="shared" si="0"/>
        <v/>
      </c>
      <c r="C11" s="41" t="e">
        <f>IF(OR(A11="A.",A11="B.",A11="C.",A11="D."),"",VLOOKUP(A11,#REF!,2,FALSE))</f>
        <v>#REF!</v>
      </c>
      <c r="D11" s="1"/>
      <c r="E11" s="49">
        <v>2</v>
      </c>
      <c r="F11" s="63" t="str">
        <f t="shared" si="1"/>
        <v>Gestión de la comunicación</v>
      </c>
      <c r="G11" s="91" t="s">
        <v>160</v>
      </c>
      <c r="H11" s="86"/>
      <c r="I11" s="86"/>
      <c r="J11" s="86"/>
      <c r="K11" s="86"/>
      <c r="L11" s="86"/>
      <c r="M11" s="86"/>
      <c r="N11" s="86"/>
      <c r="O11" s="87"/>
      <c r="P11" s="55" t="s">
        <v>0</v>
      </c>
      <c r="R11" s="20">
        <f t="shared" si="2"/>
        <v>10</v>
      </c>
      <c r="W11" s="1"/>
      <c r="X11" s="1"/>
    </row>
    <row r="12" spans="1:29" s="2" customFormat="1" ht="76.349999999999994" customHeight="1" x14ac:dyDescent="0.3">
      <c r="A12" s="9">
        <v>4</v>
      </c>
      <c r="B12" s="40" t="str">
        <f t="shared" si="0"/>
        <v/>
      </c>
      <c r="C12" s="41" t="e">
        <f>IF(OR(A12="A.",A12="B.",A12="C.",A12="D."),"",VLOOKUP(A12,#REF!,2,FALSE))</f>
        <v>#REF!</v>
      </c>
      <c r="D12" s="1"/>
      <c r="E12" s="9">
        <v>3</v>
      </c>
      <c r="F12" s="62" t="str">
        <f t="shared" si="1"/>
        <v>Gestión de los costos</v>
      </c>
      <c r="G12" s="85" t="s">
        <v>161</v>
      </c>
      <c r="H12" s="86"/>
      <c r="I12" s="86"/>
      <c r="J12" s="86"/>
      <c r="K12" s="86"/>
      <c r="L12" s="86"/>
      <c r="M12" s="86"/>
      <c r="N12" s="86"/>
      <c r="O12" s="87"/>
      <c r="P12" s="53" t="s">
        <v>3</v>
      </c>
      <c r="R12" s="20" t="str">
        <f t="shared" si="2"/>
        <v/>
      </c>
      <c r="W12" s="1"/>
      <c r="X12" s="1"/>
    </row>
    <row r="13" spans="1:29" s="2" customFormat="1" ht="87.6" customHeight="1" x14ac:dyDescent="0.3">
      <c r="A13" s="9">
        <v>6</v>
      </c>
      <c r="B13" s="40" t="str">
        <f t="shared" si="0"/>
        <v/>
      </c>
      <c r="C13" s="41" t="e">
        <f>IF(OR(A13="A.",A13="B.",A13="C.",A13="D."),"",VLOOKUP(A13,#REF!,2,FALSE))</f>
        <v>#REF!</v>
      </c>
      <c r="D13" s="1"/>
      <c r="E13" s="49">
        <v>4</v>
      </c>
      <c r="F13" s="63" t="str">
        <f t="shared" si="1"/>
        <v>Gestión de adquisiciones</v>
      </c>
      <c r="G13" s="91" t="s">
        <v>162</v>
      </c>
      <c r="H13" s="86"/>
      <c r="I13" s="86"/>
      <c r="J13" s="86"/>
      <c r="K13" s="86"/>
      <c r="L13" s="86"/>
      <c r="M13" s="86"/>
      <c r="N13" s="86"/>
      <c r="O13" s="87"/>
      <c r="P13" s="55" t="s">
        <v>3</v>
      </c>
      <c r="R13" s="20" t="str">
        <f t="shared" si="2"/>
        <v/>
      </c>
      <c r="W13" s="1"/>
      <c r="X13" s="1"/>
    </row>
    <row r="14" spans="1:29" s="2" customFormat="1" ht="95.55" customHeight="1" x14ac:dyDescent="0.3">
      <c r="A14" s="9">
        <v>7</v>
      </c>
      <c r="B14" s="40" t="str">
        <f t="shared" si="0"/>
        <v/>
      </c>
      <c r="C14" s="41" t="e">
        <f>IF(OR(A14="A.",A14="B.",A14="C.",A14="D."),"",VLOOKUP(A14,#REF!,2,FALSE))</f>
        <v>#REF!</v>
      </c>
      <c r="D14" s="1"/>
      <c r="E14" s="9">
        <v>5</v>
      </c>
      <c r="F14" s="62" t="str">
        <f t="shared" si="1"/>
        <v>Gestión de riesgos</v>
      </c>
      <c r="G14" s="85" t="s">
        <v>163</v>
      </c>
      <c r="H14" s="86"/>
      <c r="I14" s="86"/>
      <c r="J14" s="86"/>
      <c r="K14" s="86"/>
      <c r="L14" s="86"/>
      <c r="M14" s="86"/>
      <c r="N14" s="86"/>
      <c r="O14" s="87"/>
      <c r="P14" s="53" t="s">
        <v>1</v>
      </c>
      <c r="R14" s="20">
        <f t="shared" si="2"/>
        <v>10</v>
      </c>
      <c r="W14" s="1"/>
      <c r="X14" s="1"/>
    </row>
    <row r="15" spans="1:29" s="2" customFormat="1" ht="95.55" customHeight="1" x14ac:dyDescent="0.3">
      <c r="A15" s="9">
        <v>8</v>
      </c>
      <c r="B15" s="40" t="str">
        <f t="shared" si="0"/>
        <v/>
      </c>
      <c r="C15" s="41" t="e">
        <f>IF(OR(A15="A.",A15="B.",A15="C.",A15="D."),"",VLOOKUP(A15,#REF!,2,FALSE))</f>
        <v>#REF!</v>
      </c>
      <c r="D15" s="1"/>
      <c r="E15" s="49">
        <v>6</v>
      </c>
      <c r="F15" s="63" t="str">
        <f t="shared" si="1"/>
        <v>Gestión de la calidad</v>
      </c>
      <c r="G15" s="91" t="s">
        <v>164</v>
      </c>
      <c r="H15" s="86"/>
      <c r="I15" s="86"/>
      <c r="J15" s="86"/>
      <c r="K15" s="86"/>
      <c r="L15" s="86"/>
      <c r="M15" s="86"/>
      <c r="N15" s="86"/>
      <c r="O15" s="87"/>
      <c r="P15" s="55" t="s">
        <v>1</v>
      </c>
      <c r="R15" s="20" t="str">
        <f t="shared" si="2"/>
        <v/>
      </c>
      <c r="W15" s="1"/>
      <c r="X15" s="1"/>
    </row>
    <row r="16" spans="1:29" s="2" customFormat="1" ht="95.55" customHeight="1" x14ac:dyDescent="0.3">
      <c r="A16" s="9">
        <v>9</v>
      </c>
      <c r="B16" s="40" t="str">
        <f t="shared" si="0"/>
        <v/>
      </c>
      <c r="C16" s="41" t="e">
        <f>IF(OR(A16="A.",A16="B.",A16="C.",A16="D."),"",VLOOKUP(A16,#REF!,2,FALSE))</f>
        <v>#REF!</v>
      </c>
      <c r="D16" s="1"/>
      <c r="E16" s="9">
        <v>7</v>
      </c>
      <c r="F16" s="62" t="str">
        <f t="shared" si="1"/>
        <v>Gestión de los recursos humanos</v>
      </c>
      <c r="G16" s="85" t="s">
        <v>165</v>
      </c>
      <c r="H16" s="86"/>
      <c r="I16" s="86"/>
      <c r="J16" s="86"/>
      <c r="K16" s="86"/>
      <c r="L16" s="86"/>
      <c r="M16" s="86"/>
      <c r="N16" s="86"/>
      <c r="O16" s="87"/>
      <c r="P16" s="53" t="s">
        <v>0</v>
      </c>
      <c r="R16" s="20">
        <f t="shared" si="2"/>
        <v>10</v>
      </c>
      <c r="W16" s="1"/>
      <c r="X16" s="1"/>
    </row>
    <row r="17" spans="1:24" s="2" customFormat="1" ht="95.55" customHeight="1" x14ac:dyDescent="0.3">
      <c r="A17" s="9">
        <v>10</v>
      </c>
      <c r="B17" s="40" t="str">
        <f t="shared" si="0"/>
        <v/>
      </c>
      <c r="C17" s="41" t="e">
        <f>IF(OR(A17="A.",A17="B.",A17="C.",A17="D."),"",VLOOKUP(A17,#REF!,2,FALSE))</f>
        <v>#REF!</v>
      </c>
      <c r="D17" s="1"/>
      <c r="E17" s="49">
        <v>8</v>
      </c>
      <c r="F17" s="63" t="str">
        <f t="shared" si="1"/>
        <v>Gestión de los costos</v>
      </c>
      <c r="G17" s="91" t="s">
        <v>166</v>
      </c>
      <c r="H17" s="86"/>
      <c r="I17" s="86"/>
      <c r="J17" s="86"/>
      <c r="K17" s="86"/>
      <c r="L17" s="86"/>
      <c r="M17" s="86"/>
      <c r="N17" s="86"/>
      <c r="O17" s="87"/>
      <c r="P17" s="55" t="s">
        <v>3</v>
      </c>
      <c r="R17" s="20">
        <f t="shared" si="2"/>
        <v>10</v>
      </c>
      <c r="W17" s="1"/>
      <c r="X17" s="1"/>
    </row>
    <row r="18" spans="1:24" s="2" customFormat="1" ht="95.55" customHeight="1" x14ac:dyDescent="0.3">
      <c r="A18" s="9">
        <v>13</v>
      </c>
      <c r="B18" s="40" t="str">
        <f t="shared" si="0"/>
        <v/>
      </c>
      <c r="C18" s="41" t="e">
        <f>IF(OR(A18="A.",A18="B.",A18="C.",A18="D."),"",VLOOKUP(A18,#REF!,2,FALSE))</f>
        <v>#REF!</v>
      </c>
      <c r="D18" s="1"/>
      <c r="E18" s="9">
        <v>9</v>
      </c>
      <c r="F18" s="62" t="str">
        <f t="shared" si="1"/>
        <v>Gestión de adquisiciones</v>
      </c>
      <c r="G18" s="85" t="s">
        <v>167</v>
      </c>
      <c r="H18" s="86"/>
      <c r="I18" s="86"/>
      <c r="J18" s="86"/>
      <c r="K18" s="86"/>
      <c r="L18" s="86"/>
      <c r="M18" s="86"/>
      <c r="N18" s="86"/>
      <c r="O18" s="87"/>
      <c r="P18" s="53" t="s">
        <v>1</v>
      </c>
      <c r="R18" s="20">
        <f t="shared" si="2"/>
        <v>10</v>
      </c>
      <c r="W18" s="1"/>
      <c r="X18" s="1"/>
    </row>
    <row r="19" spans="1:24" s="2" customFormat="1" ht="95.55" customHeight="1" x14ac:dyDescent="0.3">
      <c r="A19" s="9">
        <v>14</v>
      </c>
      <c r="B19" s="40" t="str">
        <f t="shared" si="0"/>
        <v/>
      </c>
      <c r="C19" s="41" t="e">
        <f>IF(OR(A19="A.",A19="B.",A19="C.",A19="D."),"",VLOOKUP(A19,#REF!,2,FALSE))</f>
        <v>#REF!</v>
      </c>
      <c r="D19" s="1"/>
      <c r="E19" s="49">
        <v>10</v>
      </c>
      <c r="F19" s="63" t="str">
        <f t="shared" si="1"/>
        <v>Gestión de riesgos</v>
      </c>
      <c r="G19" s="91" t="s">
        <v>168</v>
      </c>
      <c r="H19" s="86"/>
      <c r="I19" s="86"/>
      <c r="J19" s="86"/>
      <c r="K19" s="86"/>
      <c r="L19" s="86"/>
      <c r="M19" s="86"/>
      <c r="N19" s="86"/>
      <c r="O19" s="87"/>
      <c r="P19" s="55" t="s">
        <v>0</v>
      </c>
      <c r="R19" s="20" t="str">
        <f t="shared" si="2"/>
        <v/>
      </c>
      <c r="W19" s="1"/>
      <c r="X19" s="1"/>
    </row>
    <row r="20" spans="1:24" s="2" customFormat="1" ht="95.55" customHeight="1" x14ac:dyDescent="0.3">
      <c r="A20" s="9">
        <v>15</v>
      </c>
      <c r="B20" s="40" t="str">
        <f t="shared" si="0"/>
        <v/>
      </c>
      <c r="C20" s="41" t="e">
        <f>IF(OR(A20="A.",A20="B.",A20="C.",A20="D."),"",VLOOKUP(A20,#REF!,2,FALSE))</f>
        <v>#REF!</v>
      </c>
      <c r="D20" s="1"/>
      <c r="E20" s="9">
        <v>11</v>
      </c>
      <c r="F20" s="62" t="str">
        <f t="shared" si="1"/>
        <v>Gestión de los recursos humanos</v>
      </c>
      <c r="G20" s="85" t="s">
        <v>169</v>
      </c>
      <c r="H20" s="86"/>
      <c r="I20" s="86"/>
      <c r="J20" s="86"/>
      <c r="K20" s="86"/>
      <c r="L20" s="86"/>
      <c r="M20" s="86"/>
      <c r="N20" s="86"/>
      <c r="O20" s="87"/>
      <c r="P20" s="53" t="s">
        <v>3</v>
      </c>
      <c r="R20" s="20">
        <f t="shared" si="2"/>
        <v>10</v>
      </c>
      <c r="W20" s="1"/>
      <c r="X20" s="1"/>
    </row>
    <row r="21" spans="1:24" s="2" customFormat="1" ht="95.55" customHeight="1" x14ac:dyDescent="0.3">
      <c r="A21" s="9">
        <v>17</v>
      </c>
      <c r="B21" s="40" t="str">
        <f t="shared" si="0"/>
        <v/>
      </c>
      <c r="C21" s="41" t="e">
        <f>IF(OR(A21="A.",A21="B.",A21="C.",A21="D."),"",VLOOKUP(A21,#REF!,2,FALSE))</f>
        <v>#REF!</v>
      </c>
      <c r="D21" s="1"/>
      <c r="E21" s="49">
        <v>12</v>
      </c>
      <c r="F21" s="63" t="str">
        <f t="shared" si="1"/>
        <v>Gestión del tiempo</v>
      </c>
      <c r="G21" s="91" t="s">
        <v>170</v>
      </c>
      <c r="H21" s="86"/>
      <c r="I21" s="86"/>
      <c r="J21" s="86"/>
      <c r="K21" s="86"/>
      <c r="L21" s="86"/>
      <c r="M21" s="86"/>
      <c r="N21" s="86"/>
      <c r="O21" s="87"/>
      <c r="P21" s="55" t="s">
        <v>2</v>
      </c>
      <c r="R21" s="20">
        <f t="shared" si="2"/>
        <v>10</v>
      </c>
      <c r="W21" s="1"/>
      <c r="X21" s="1"/>
    </row>
    <row r="22" spans="1:24" s="2" customFormat="1" ht="95.55" customHeight="1" x14ac:dyDescent="0.3">
      <c r="A22" s="9">
        <v>18</v>
      </c>
      <c r="B22" s="40" t="str">
        <f t="shared" si="0"/>
        <v/>
      </c>
      <c r="C22" s="41" t="e">
        <f>IF(OR(A22="A.",A22="B.",A22="C.",A22="D."),"",VLOOKUP(A22,#REF!,2,FALSE))</f>
        <v>#REF!</v>
      </c>
      <c r="D22" s="1"/>
      <c r="E22" s="9">
        <v>13</v>
      </c>
      <c r="F22" s="62" t="str">
        <f t="shared" si="1"/>
        <v>Gestión de los costos</v>
      </c>
      <c r="G22" s="85" t="s">
        <v>171</v>
      </c>
      <c r="H22" s="86"/>
      <c r="I22" s="86"/>
      <c r="J22" s="86"/>
      <c r="K22" s="86"/>
      <c r="L22" s="86"/>
      <c r="M22" s="86"/>
      <c r="N22" s="86"/>
      <c r="O22" s="87"/>
      <c r="P22" s="53" t="s">
        <v>3</v>
      </c>
      <c r="R22" s="20" t="str">
        <f t="shared" si="2"/>
        <v/>
      </c>
      <c r="W22" s="1"/>
      <c r="X22" s="1"/>
    </row>
    <row r="23" spans="1:24" s="2" customFormat="1" ht="95.55" customHeight="1" x14ac:dyDescent="0.3">
      <c r="A23" s="9">
        <v>21</v>
      </c>
      <c r="B23" s="40" t="str">
        <f t="shared" ref="B23:B35" si="3">IFERROR(VLOOKUP(A23,categorias,2,FALSE),"")</f>
        <v/>
      </c>
      <c r="C23" s="41" t="e">
        <f>IF(OR(A23="A.",A23="B.",A23="C.",A23="D."),"",VLOOKUP(A23,#REF!,2,FALSE))</f>
        <v>#REF!</v>
      </c>
      <c r="D23" s="1"/>
      <c r="E23" s="49">
        <v>14</v>
      </c>
      <c r="F23" s="63" t="str">
        <f t="shared" si="1"/>
        <v>Gestión del alcance</v>
      </c>
      <c r="G23" s="91" t="s">
        <v>172</v>
      </c>
      <c r="H23" s="86"/>
      <c r="I23" s="86"/>
      <c r="J23" s="86"/>
      <c r="K23" s="86"/>
      <c r="L23" s="86"/>
      <c r="M23" s="86"/>
      <c r="N23" s="86"/>
      <c r="O23" s="87"/>
      <c r="P23" s="55" t="s">
        <v>2</v>
      </c>
      <c r="R23" s="20">
        <f t="shared" si="2"/>
        <v>10</v>
      </c>
      <c r="W23" s="1"/>
      <c r="X23" s="1"/>
    </row>
    <row r="24" spans="1:24" s="2" customFormat="1" ht="95.55" customHeight="1" x14ac:dyDescent="0.3">
      <c r="A24" s="9">
        <v>22</v>
      </c>
      <c r="B24" s="40" t="str">
        <f t="shared" si="3"/>
        <v/>
      </c>
      <c r="C24" s="41" t="e">
        <f>IF(OR(A24="A.",A24="B.",A24="C.",A24="D."),"",VLOOKUP(A24,#REF!,2,FALSE))</f>
        <v>#REF!</v>
      </c>
      <c r="D24" s="1"/>
      <c r="E24" s="9">
        <v>15</v>
      </c>
      <c r="F24" s="62" t="str">
        <f t="shared" si="1"/>
        <v>Gestión de la calidad</v>
      </c>
      <c r="G24" s="85" t="s">
        <v>173</v>
      </c>
      <c r="H24" s="86"/>
      <c r="I24" s="86"/>
      <c r="J24" s="86"/>
      <c r="K24" s="86"/>
      <c r="L24" s="86"/>
      <c r="M24" s="86"/>
      <c r="N24" s="86"/>
      <c r="O24" s="87"/>
      <c r="P24" s="53" t="s">
        <v>2</v>
      </c>
      <c r="R24" s="20" t="str">
        <f t="shared" si="2"/>
        <v/>
      </c>
      <c r="W24" s="1"/>
      <c r="X24" s="1"/>
    </row>
    <row r="25" spans="1:24" s="2" customFormat="1" ht="95.55" customHeight="1" x14ac:dyDescent="0.3">
      <c r="A25" s="9">
        <v>25</v>
      </c>
      <c r="B25" s="40" t="str">
        <f t="shared" si="3"/>
        <v/>
      </c>
      <c r="C25" s="41" t="e">
        <f>IF(OR(A25="A.",A25="B.",A25="C.",A25="D."),"",VLOOKUP(A25,#REF!,2,FALSE))</f>
        <v>#REF!</v>
      </c>
      <c r="D25" s="1"/>
      <c r="E25" s="49">
        <v>16</v>
      </c>
      <c r="F25" s="63" t="str">
        <f t="shared" si="1"/>
        <v>Gestión de riesgos</v>
      </c>
      <c r="G25" s="91" t="s">
        <v>174</v>
      </c>
      <c r="H25" s="86"/>
      <c r="I25" s="86"/>
      <c r="J25" s="86"/>
      <c r="K25" s="86"/>
      <c r="L25" s="86"/>
      <c r="M25" s="86"/>
      <c r="N25" s="86"/>
      <c r="O25" s="87"/>
      <c r="P25" s="55" t="s">
        <v>1</v>
      </c>
      <c r="R25" s="20">
        <f t="shared" si="2"/>
        <v>10</v>
      </c>
      <c r="W25" s="1"/>
      <c r="X25" s="1"/>
    </row>
    <row r="26" spans="1:24" s="2" customFormat="1" ht="95.55" customHeight="1" x14ac:dyDescent="0.3">
      <c r="A26" s="9">
        <v>26</v>
      </c>
      <c r="B26" s="40" t="str">
        <f t="shared" si="3"/>
        <v/>
      </c>
      <c r="C26" s="41" t="e">
        <f>IF(OR(A26="A.",A26="B.",A26="C.",A26="D."),"",VLOOKUP(A26,#REF!,2,FALSE))</f>
        <v>#REF!</v>
      </c>
      <c r="D26" s="1"/>
      <c r="E26" s="9">
        <v>17</v>
      </c>
      <c r="F26" s="62" t="str">
        <f t="shared" si="1"/>
        <v>Gestión de los costos</v>
      </c>
      <c r="G26" s="85" t="s">
        <v>175</v>
      </c>
      <c r="H26" s="86"/>
      <c r="I26" s="86"/>
      <c r="J26" s="86"/>
      <c r="K26" s="86"/>
      <c r="L26" s="86"/>
      <c r="M26" s="86"/>
      <c r="N26" s="86"/>
      <c r="O26" s="87"/>
      <c r="P26" s="53" t="s">
        <v>2</v>
      </c>
      <c r="R26" s="20">
        <f t="shared" si="2"/>
        <v>10</v>
      </c>
      <c r="W26" s="1"/>
      <c r="X26" s="1"/>
    </row>
    <row r="27" spans="1:24" s="2" customFormat="1" ht="95.55" customHeight="1" x14ac:dyDescent="0.3">
      <c r="A27" s="9">
        <v>27</v>
      </c>
      <c r="B27" s="40" t="str">
        <f t="shared" si="3"/>
        <v/>
      </c>
      <c r="C27" s="41" t="e">
        <f>IF(OR(A27="A.",A27="B.",A27="C.",A27="D."),"",VLOOKUP(A27,#REF!,2,FALSE))</f>
        <v>#REF!</v>
      </c>
      <c r="D27" s="1"/>
      <c r="E27" s="49">
        <v>18</v>
      </c>
      <c r="F27" s="63" t="str">
        <f t="shared" si="1"/>
        <v>Gestión del alcance</v>
      </c>
      <c r="G27" s="91" t="s">
        <v>176</v>
      </c>
      <c r="H27" s="86"/>
      <c r="I27" s="86"/>
      <c r="J27" s="86"/>
      <c r="K27" s="86"/>
      <c r="L27" s="86"/>
      <c r="M27" s="86"/>
      <c r="N27" s="86"/>
      <c r="O27" s="87"/>
      <c r="P27" s="55" t="s">
        <v>1</v>
      </c>
      <c r="R27" s="20">
        <f t="shared" si="2"/>
        <v>10</v>
      </c>
      <c r="W27" s="1"/>
      <c r="X27" s="1"/>
    </row>
    <row r="28" spans="1:24" s="2" customFormat="1" ht="95.55" customHeight="1" x14ac:dyDescent="0.3">
      <c r="A28" s="9">
        <v>28</v>
      </c>
      <c r="B28" s="40" t="str">
        <f t="shared" si="3"/>
        <v/>
      </c>
      <c r="C28" s="41" t="e">
        <f>IF(OR(A28="A.",A28="B.",A28="C.",A28="D."),"",VLOOKUP(A28,#REF!,2,FALSE))</f>
        <v>#REF!</v>
      </c>
      <c r="D28" s="1"/>
      <c r="E28" s="9">
        <v>19</v>
      </c>
      <c r="F28" s="62" t="str">
        <f t="shared" si="1"/>
        <v>Gestión de los recursos humanos</v>
      </c>
      <c r="G28" s="85" t="s">
        <v>177</v>
      </c>
      <c r="H28" s="86"/>
      <c r="I28" s="86"/>
      <c r="J28" s="86"/>
      <c r="K28" s="86"/>
      <c r="L28" s="86"/>
      <c r="M28" s="86"/>
      <c r="N28" s="86"/>
      <c r="O28" s="87"/>
      <c r="P28" s="53" t="s">
        <v>1</v>
      </c>
      <c r="R28" s="20" t="str">
        <f t="shared" si="2"/>
        <v/>
      </c>
      <c r="W28" s="1"/>
      <c r="X28" s="1"/>
    </row>
    <row r="29" spans="1:24" s="2" customFormat="1" ht="95.55" customHeight="1" x14ac:dyDescent="0.3">
      <c r="A29" s="9">
        <v>31</v>
      </c>
      <c r="B29" s="40" t="str">
        <f t="shared" si="3"/>
        <v/>
      </c>
      <c r="C29" s="41" t="e">
        <f>IF(OR(A29="A.",A29="B.",A29="C.",A29="D."),"",VLOOKUP(A29,#REF!,2,FALSE))</f>
        <v>#REF!</v>
      </c>
      <c r="D29" s="1"/>
      <c r="E29" s="49">
        <v>20</v>
      </c>
      <c r="F29" s="63" t="str">
        <f t="shared" si="1"/>
        <v>Gestión del tiempo</v>
      </c>
      <c r="G29" s="91" t="s">
        <v>178</v>
      </c>
      <c r="H29" s="86"/>
      <c r="I29" s="86"/>
      <c r="J29" s="86"/>
      <c r="K29" s="86"/>
      <c r="L29" s="86"/>
      <c r="M29" s="86"/>
      <c r="N29" s="86"/>
      <c r="O29" s="87"/>
      <c r="P29" s="55" t="s">
        <v>3</v>
      </c>
      <c r="R29" s="20" t="str">
        <f t="shared" si="2"/>
        <v/>
      </c>
      <c r="W29" s="1"/>
      <c r="X29" s="1"/>
    </row>
    <row r="30" spans="1:24" s="2" customFormat="1" ht="95.55" customHeight="1" x14ac:dyDescent="0.3">
      <c r="A30" s="9">
        <v>34</v>
      </c>
      <c r="B30" s="40" t="str">
        <f t="shared" si="3"/>
        <v/>
      </c>
      <c r="C30" s="41" t="e">
        <f>IF(OR(A30="A.",A30="B.",A30="C.",A30="D."),"",VLOOKUP(A30,#REF!,2,FALSE))</f>
        <v>#REF!</v>
      </c>
      <c r="D30" s="1"/>
      <c r="E30" s="9">
        <v>21</v>
      </c>
      <c r="F30" s="62" t="str">
        <f t="shared" si="1"/>
        <v>Gestión de adquisiciones</v>
      </c>
      <c r="G30" s="85" t="s">
        <v>179</v>
      </c>
      <c r="H30" s="86"/>
      <c r="I30" s="86"/>
      <c r="J30" s="86"/>
      <c r="K30" s="86"/>
      <c r="L30" s="86"/>
      <c r="M30" s="86"/>
      <c r="N30" s="86"/>
      <c r="O30" s="87"/>
      <c r="P30" s="53" t="s">
        <v>1</v>
      </c>
      <c r="R30" s="20">
        <f t="shared" si="2"/>
        <v>10</v>
      </c>
      <c r="W30" s="1"/>
      <c r="X30" s="1"/>
    </row>
    <row r="31" spans="1:24" s="2" customFormat="1" ht="95.55" customHeight="1" x14ac:dyDescent="0.3">
      <c r="A31" s="9">
        <v>35</v>
      </c>
      <c r="B31" s="40" t="str">
        <f t="shared" si="3"/>
        <v/>
      </c>
      <c r="C31" s="41" t="e">
        <f>IF(OR(A31="A.",A31="B.",A31="C.",A31="D."),"",VLOOKUP(A31,#REF!,2,FALSE))</f>
        <v>#REF!</v>
      </c>
      <c r="D31" s="1"/>
      <c r="E31" s="49">
        <v>22</v>
      </c>
      <c r="F31" s="63" t="str">
        <f t="shared" si="1"/>
        <v>Gestión de la comunicación</v>
      </c>
      <c r="G31" s="91" t="s">
        <v>180</v>
      </c>
      <c r="H31" s="86"/>
      <c r="I31" s="86"/>
      <c r="J31" s="86"/>
      <c r="K31" s="86"/>
      <c r="L31" s="86"/>
      <c r="M31" s="86"/>
      <c r="N31" s="86"/>
      <c r="O31" s="87"/>
      <c r="P31" s="55" t="s">
        <v>1</v>
      </c>
      <c r="R31" s="20">
        <f t="shared" si="2"/>
        <v>10</v>
      </c>
      <c r="W31" s="1"/>
      <c r="X31" s="1"/>
    </row>
    <row r="32" spans="1:24" s="2" customFormat="1" ht="95.55" customHeight="1" x14ac:dyDescent="0.3">
      <c r="A32" s="9">
        <v>36</v>
      </c>
      <c r="B32" s="40" t="str">
        <f t="shared" si="3"/>
        <v/>
      </c>
      <c r="C32" s="41" t="e">
        <f>IF(OR(A32="A.",A32="B.",A32="C.",A32="D."),"",VLOOKUP(A32,#REF!,2,FALSE))</f>
        <v>#REF!</v>
      </c>
      <c r="D32" s="1"/>
      <c r="E32" s="9">
        <v>23</v>
      </c>
      <c r="F32" s="62" t="str">
        <f t="shared" si="1"/>
        <v>Gestión de la calidad</v>
      </c>
      <c r="G32" s="85" t="s">
        <v>181</v>
      </c>
      <c r="H32" s="86"/>
      <c r="I32" s="86"/>
      <c r="J32" s="86"/>
      <c r="K32" s="86"/>
      <c r="L32" s="86"/>
      <c r="M32" s="86"/>
      <c r="N32" s="86"/>
      <c r="O32" s="87"/>
      <c r="P32" s="53" t="s">
        <v>2</v>
      </c>
      <c r="R32" s="20" t="str">
        <f t="shared" si="2"/>
        <v/>
      </c>
      <c r="W32" s="1"/>
      <c r="X32" s="1"/>
    </row>
    <row r="33" spans="1:24" s="2" customFormat="1" ht="95.55" customHeight="1" x14ac:dyDescent="0.3">
      <c r="A33" s="9">
        <v>38</v>
      </c>
      <c r="B33" s="40" t="str">
        <f t="shared" si="3"/>
        <v/>
      </c>
      <c r="C33" s="41" t="e">
        <f>IF(OR(A33="A.",A33="B.",A33="C.",A33="D."),"",VLOOKUP(A33,#REF!,2,FALSE))</f>
        <v>#REF!</v>
      </c>
      <c r="D33" s="1"/>
      <c r="E33" s="49">
        <v>24</v>
      </c>
      <c r="F33" s="63" t="str">
        <f t="shared" si="1"/>
        <v>Gestión del alcance</v>
      </c>
      <c r="G33" s="91" t="s">
        <v>182</v>
      </c>
      <c r="H33" s="86"/>
      <c r="I33" s="86"/>
      <c r="J33" s="86"/>
      <c r="K33" s="86"/>
      <c r="L33" s="86"/>
      <c r="M33" s="86"/>
      <c r="N33" s="86"/>
      <c r="O33" s="87"/>
      <c r="P33" s="55" t="s">
        <v>3</v>
      </c>
      <c r="R33" s="20" t="str">
        <f t="shared" si="2"/>
        <v/>
      </c>
      <c r="W33" s="1"/>
      <c r="X33" s="1"/>
    </row>
    <row r="34" spans="1:24" s="2" customFormat="1" ht="95.55" customHeight="1" x14ac:dyDescent="0.3">
      <c r="A34" s="9">
        <v>39</v>
      </c>
      <c r="B34" s="40" t="str">
        <f t="shared" si="3"/>
        <v/>
      </c>
      <c r="C34" s="41" t="e">
        <f>IF(OR(A34="A.",A34="B.",A34="C.",A34="D."),"",VLOOKUP(A34,#REF!,2,FALSE))</f>
        <v>#REF!</v>
      </c>
      <c r="D34" s="1"/>
      <c r="E34" s="9">
        <v>25</v>
      </c>
      <c r="F34" s="62" t="str">
        <f t="shared" si="1"/>
        <v>Gestión de riesgos</v>
      </c>
      <c r="G34" s="85" t="s">
        <v>183</v>
      </c>
      <c r="H34" s="86"/>
      <c r="I34" s="86"/>
      <c r="J34" s="86"/>
      <c r="K34" s="86"/>
      <c r="L34" s="86"/>
      <c r="M34" s="86"/>
      <c r="N34" s="86"/>
      <c r="O34" s="87"/>
      <c r="P34" s="53" t="s">
        <v>1</v>
      </c>
      <c r="R34" s="20" t="str">
        <f t="shared" si="2"/>
        <v/>
      </c>
      <c r="W34" s="1"/>
      <c r="X34" s="1"/>
    </row>
    <row r="35" spans="1:24" s="2" customFormat="1" ht="95.55" customHeight="1" x14ac:dyDescent="0.3">
      <c r="A35" s="9">
        <v>41</v>
      </c>
      <c r="B35" s="40" t="str">
        <f t="shared" si="3"/>
        <v/>
      </c>
      <c r="C35" s="41" t="e">
        <f>IF(OR(A35="A.",A35="B.",A35="C.",A35="D."),"",VLOOKUP(A35,#REF!,2,FALSE))</f>
        <v>#REF!</v>
      </c>
      <c r="D35" s="1"/>
      <c r="E35" s="49">
        <v>26</v>
      </c>
      <c r="F35" s="63" t="str">
        <f t="shared" si="1"/>
        <v>Gestión del alcance</v>
      </c>
      <c r="G35" s="91" t="s">
        <v>184</v>
      </c>
      <c r="H35" s="86"/>
      <c r="I35" s="86"/>
      <c r="J35" s="86"/>
      <c r="K35" s="86"/>
      <c r="L35" s="86"/>
      <c r="M35" s="86"/>
      <c r="N35" s="86"/>
      <c r="O35" s="87"/>
      <c r="P35" s="55" t="s">
        <v>3</v>
      </c>
      <c r="R35" s="20">
        <f t="shared" si="2"/>
        <v>10</v>
      </c>
      <c r="W35" s="1"/>
      <c r="X35" s="1"/>
    </row>
    <row r="36" spans="1:24" s="2" customFormat="1" ht="95.55" customHeight="1" x14ac:dyDescent="0.3">
      <c r="A36" s="9">
        <v>45</v>
      </c>
      <c r="B36" s="40" t="str">
        <f t="shared" ref="B36:B48" si="4">IFERROR(VLOOKUP(A36,categorias,2,FALSE),"")</f>
        <v/>
      </c>
      <c r="C36" s="41" t="e">
        <f>IF(OR(A36="A.",A36="B.",A36="C.",A36="D."),"",VLOOKUP(A36,#REF!,2,FALSE))</f>
        <v>#REF!</v>
      </c>
      <c r="D36" s="1"/>
      <c r="E36" s="9">
        <v>27</v>
      </c>
      <c r="F36" s="62" t="str">
        <f t="shared" si="1"/>
        <v>Gestión del alcance</v>
      </c>
      <c r="G36" s="85" t="s">
        <v>185</v>
      </c>
      <c r="H36" s="86"/>
      <c r="I36" s="86"/>
      <c r="J36" s="86"/>
      <c r="K36" s="86"/>
      <c r="L36" s="86"/>
      <c r="M36" s="86"/>
      <c r="N36" s="86"/>
      <c r="O36" s="87"/>
      <c r="P36" s="53" t="s">
        <v>1</v>
      </c>
      <c r="R36" s="20" t="str">
        <f t="shared" si="2"/>
        <v/>
      </c>
      <c r="W36" s="1"/>
      <c r="X36" s="1"/>
    </row>
    <row r="37" spans="1:24" s="2" customFormat="1" ht="95.55" customHeight="1" x14ac:dyDescent="0.3">
      <c r="A37" s="9">
        <v>47</v>
      </c>
      <c r="B37" s="40" t="str">
        <f t="shared" si="4"/>
        <v/>
      </c>
      <c r="C37" s="41" t="e">
        <f>IF(OR(A37="A.",A37="B.",A37="C.",A37="D."),"",VLOOKUP(A37,#REF!,2,FALSE))</f>
        <v>#REF!</v>
      </c>
      <c r="D37" s="1"/>
      <c r="E37" s="49">
        <v>28</v>
      </c>
      <c r="F37" s="63" t="str">
        <f t="shared" si="1"/>
        <v>Gestión del alcance</v>
      </c>
      <c r="G37" s="91" t="s">
        <v>186</v>
      </c>
      <c r="H37" s="86"/>
      <c r="I37" s="86"/>
      <c r="J37" s="86"/>
      <c r="K37" s="86"/>
      <c r="L37" s="86"/>
      <c r="M37" s="86"/>
      <c r="N37" s="86"/>
      <c r="O37" s="87"/>
      <c r="P37" s="55" t="s">
        <v>3</v>
      </c>
      <c r="R37" s="20">
        <f t="shared" si="2"/>
        <v>10</v>
      </c>
      <c r="W37" s="1"/>
      <c r="X37" s="1"/>
    </row>
    <row r="38" spans="1:24" s="2" customFormat="1" ht="95.55" customHeight="1" x14ac:dyDescent="0.3">
      <c r="A38" s="9">
        <v>49</v>
      </c>
      <c r="B38" s="40" t="str">
        <f t="shared" si="4"/>
        <v/>
      </c>
      <c r="C38" s="41" t="e">
        <f>IF(OR(A38="A.",A38="B.",A38="C.",A38="D."),"",VLOOKUP(A38,#REF!,2,FALSE))</f>
        <v>#REF!</v>
      </c>
      <c r="D38" s="1"/>
      <c r="E38" s="9">
        <v>29</v>
      </c>
      <c r="F38" s="62" t="str">
        <f t="shared" si="1"/>
        <v>Gestión de adquisiciones</v>
      </c>
      <c r="G38" s="85" t="s">
        <v>187</v>
      </c>
      <c r="H38" s="86"/>
      <c r="I38" s="86"/>
      <c r="J38" s="86"/>
      <c r="K38" s="86"/>
      <c r="L38" s="86"/>
      <c r="M38" s="86"/>
      <c r="N38" s="86"/>
      <c r="O38" s="87"/>
      <c r="P38" s="53" t="s">
        <v>3</v>
      </c>
      <c r="R38" s="20" t="str">
        <f t="shared" si="2"/>
        <v/>
      </c>
      <c r="W38" s="1"/>
      <c r="X38" s="1"/>
    </row>
    <row r="39" spans="1:24" s="2" customFormat="1" ht="95.55" customHeight="1" x14ac:dyDescent="0.3">
      <c r="A39" s="9">
        <v>50</v>
      </c>
      <c r="B39" s="40" t="str">
        <f t="shared" si="4"/>
        <v/>
      </c>
      <c r="C39" s="41" t="e">
        <f>IF(OR(A39="A.",A39="B.",A39="C.",A39="D."),"",VLOOKUP(A39,#REF!,2,FALSE))</f>
        <v>#REF!</v>
      </c>
      <c r="D39" s="1"/>
      <c r="E39" s="49">
        <v>30</v>
      </c>
      <c r="F39" s="63" t="str">
        <f t="shared" si="1"/>
        <v>Gestión de los costos</v>
      </c>
      <c r="G39" s="91" t="s">
        <v>188</v>
      </c>
      <c r="H39" s="86"/>
      <c r="I39" s="86"/>
      <c r="J39" s="86"/>
      <c r="K39" s="86"/>
      <c r="L39" s="86"/>
      <c r="M39" s="86"/>
      <c r="N39" s="86"/>
      <c r="O39" s="87"/>
      <c r="P39" s="55" t="s">
        <v>0</v>
      </c>
      <c r="R39" s="20">
        <f t="shared" si="2"/>
        <v>10</v>
      </c>
      <c r="W39" s="1"/>
      <c r="X39" s="1"/>
    </row>
    <row r="40" spans="1:24" s="2" customFormat="1" ht="95.55" customHeight="1" x14ac:dyDescent="0.3">
      <c r="A40" s="9">
        <v>51</v>
      </c>
      <c r="B40" s="40" t="str">
        <f t="shared" si="4"/>
        <v/>
      </c>
      <c r="C40" s="41" t="e">
        <f>IF(OR(A40="A.",A40="B.",A40="C.",A40="D."),"",VLOOKUP(A40,#REF!,2,FALSE))</f>
        <v>#REF!</v>
      </c>
      <c r="D40" s="1"/>
      <c r="E40" s="9">
        <v>31</v>
      </c>
      <c r="F40" s="62" t="str">
        <f t="shared" si="1"/>
        <v>Gestión del tiempo</v>
      </c>
      <c r="G40" s="85" t="s">
        <v>189</v>
      </c>
      <c r="H40" s="86"/>
      <c r="I40" s="86"/>
      <c r="J40" s="86"/>
      <c r="K40" s="86"/>
      <c r="L40" s="86"/>
      <c r="M40" s="86"/>
      <c r="N40" s="86"/>
      <c r="O40" s="87"/>
      <c r="P40" s="53" t="s">
        <v>1</v>
      </c>
      <c r="R40" s="20">
        <f t="shared" si="2"/>
        <v>10</v>
      </c>
      <c r="W40" s="1"/>
      <c r="X40" s="1"/>
    </row>
    <row r="41" spans="1:24" s="2" customFormat="1" ht="95.55" customHeight="1" x14ac:dyDescent="0.3">
      <c r="A41" s="9">
        <v>52</v>
      </c>
      <c r="B41" s="40" t="str">
        <f t="shared" si="4"/>
        <v/>
      </c>
      <c r="C41" s="41" t="e">
        <f>IF(OR(A41="A.",A41="B.",A41="C.",A41="D."),"",VLOOKUP(A41,#REF!,2,FALSE))</f>
        <v>#REF!</v>
      </c>
      <c r="D41" s="1"/>
      <c r="E41" s="49">
        <v>32</v>
      </c>
      <c r="F41" s="63" t="str">
        <f t="shared" si="1"/>
        <v>Gestión de los recursos humanos</v>
      </c>
      <c r="G41" s="91" t="s">
        <v>190</v>
      </c>
      <c r="H41" s="86"/>
      <c r="I41" s="86"/>
      <c r="J41" s="86"/>
      <c r="K41" s="86"/>
      <c r="L41" s="86"/>
      <c r="M41" s="86"/>
      <c r="N41" s="86"/>
      <c r="O41" s="87"/>
      <c r="P41" s="55" t="s">
        <v>1</v>
      </c>
      <c r="R41" s="20">
        <f t="shared" si="2"/>
        <v>10</v>
      </c>
      <c r="W41" s="1"/>
      <c r="X41" s="1"/>
    </row>
    <row r="42" spans="1:24" s="2" customFormat="1" ht="95.55" customHeight="1" x14ac:dyDescent="0.3">
      <c r="A42" s="9">
        <v>53</v>
      </c>
      <c r="B42" s="40" t="str">
        <f t="shared" si="4"/>
        <v/>
      </c>
      <c r="C42" s="41" t="e">
        <f>IF(OR(A42="A.",A42="B.",A42="C.",A42="D."),"",VLOOKUP(A42,#REF!,2,FALSE))</f>
        <v>#REF!</v>
      </c>
      <c r="D42" s="1"/>
      <c r="E42" s="9">
        <v>33</v>
      </c>
      <c r="F42" s="62" t="str">
        <f t="shared" ref="F42:F59" si="5">VLOOKUP($E42,KMMM_TG_Level1,3,FALSE)</f>
        <v>Gestión de riesgos</v>
      </c>
      <c r="G42" s="85" t="s">
        <v>191</v>
      </c>
      <c r="H42" s="86"/>
      <c r="I42" s="86"/>
      <c r="J42" s="86"/>
      <c r="K42" s="86"/>
      <c r="L42" s="86"/>
      <c r="M42" s="86"/>
      <c r="N42" s="86"/>
      <c r="O42" s="87"/>
      <c r="P42" s="53" t="s">
        <v>1</v>
      </c>
      <c r="R42" s="20" t="str">
        <f t="shared" ref="R42:R59" si="6">IF(VLOOKUP($E42,KMMM_TG_Level1,2,FALSE)=$P42,10,"")</f>
        <v/>
      </c>
      <c r="W42" s="1"/>
      <c r="X42" s="1"/>
    </row>
    <row r="43" spans="1:24" s="2" customFormat="1" ht="95.55" customHeight="1" x14ac:dyDescent="0.3">
      <c r="A43" s="9">
        <v>55</v>
      </c>
      <c r="B43" s="40" t="str">
        <f t="shared" si="4"/>
        <v/>
      </c>
      <c r="C43" s="41" t="e">
        <f>IF(OR(A43="A.",A43="B.",A43="C.",A43="D."),"",VLOOKUP(A43,#REF!,2,FALSE))</f>
        <v>#REF!</v>
      </c>
      <c r="D43" s="1"/>
      <c r="E43" s="49">
        <v>34</v>
      </c>
      <c r="F43" s="63" t="str">
        <f t="shared" si="5"/>
        <v>Gestión de los recursos humanos</v>
      </c>
      <c r="G43" s="91" t="s">
        <v>192</v>
      </c>
      <c r="H43" s="86"/>
      <c r="I43" s="86"/>
      <c r="J43" s="86"/>
      <c r="K43" s="86"/>
      <c r="L43" s="86"/>
      <c r="M43" s="86"/>
      <c r="N43" s="86"/>
      <c r="O43" s="87"/>
      <c r="P43" s="55" t="s">
        <v>0</v>
      </c>
      <c r="R43" s="20">
        <f t="shared" si="6"/>
        <v>10</v>
      </c>
      <c r="W43" s="1"/>
      <c r="X43" s="1"/>
    </row>
    <row r="44" spans="1:24" s="2" customFormat="1" ht="95.55" customHeight="1" x14ac:dyDescent="0.3">
      <c r="A44" s="9">
        <v>56</v>
      </c>
      <c r="B44" s="40" t="str">
        <f t="shared" si="4"/>
        <v/>
      </c>
      <c r="C44" s="41" t="e">
        <f>IF(OR(A44="A.",A44="B.",A44="C.",A44="D."),"",VLOOKUP(A44,#REF!,2,FALSE))</f>
        <v>#REF!</v>
      </c>
      <c r="D44" s="1"/>
      <c r="E44" s="9">
        <v>35</v>
      </c>
      <c r="F44" s="62" t="str">
        <f t="shared" si="5"/>
        <v>Gestión de la comunicación</v>
      </c>
      <c r="G44" s="85" t="s">
        <v>193</v>
      </c>
      <c r="H44" s="86"/>
      <c r="I44" s="86"/>
      <c r="J44" s="86"/>
      <c r="K44" s="86"/>
      <c r="L44" s="86"/>
      <c r="M44" s="86"/>
      <c r="N44" s="86"/>
      <c r="O44" s="87"/>
      <c r="P44" s="53" t="s">
        <v>1</v>
      </c>
      <c r="R44" s="20">
        <f t="shared" si="6"/>
        <v>10</v>
      </c>
      <c r="W44" s="1"/>
      <c r="X44" s="1"/>
    </row>
    <row r="45" spans="1:24" s="2" customFormat="1" ht="95.55" customHeight="1" x14ac:dyDescent="0.3">
      <c r="A45" s="9">
        <v>57</v>
      </c>
      <c r="B45" s="40" t="str">
        <f t="shared" si="4"/>
        <v/>
      </c>
      <c r="C45" s="41" t="e">
        <f>IF(OR(A45="A.",A45="B.",A45="C.",A45="D."),"",VLOOKUP(A45,#REF!,2,FALSE))</f>
        <v>#REF!</v>
      </c>
      <c r="D45" s="1"/>
      <c r="E45" s="49">
        <v>36</v>
      </c>
      <c r="F45" s="63" t="str">
        <f t="shared" si="5"/>
        <v>Gestión de los recursos humanos</v>
      </c>
      <c r="G45" s="91" t="s">
        <v>194</v>
      </c>
      <c r="H45" s="86"/>
      <c r="I45" s="86"/>
      <c r="J45" s="86"/>
      <c r="K45" s="86"/>
      <c r="L45" s="86"/>
      <c r="M45" s="86"/>
      <c r="N45" s="86"/>
      <c r="O45" s="87"/>
      <c r="P45" s="55" t="s">
        <v>0</v>
      </c>
      <c r="R45" s="20" t="str">
        <f t="shared" si="6"/>
        <v/>
      </c>
      <c r="W45" s="1"/>
      <c r="X45" s="1"/>
    </row>
    <row r="46" spans="1:24" s="2" customFormat="1" ht="95.55" customHeight="1" x14ac:dyDescent="0.3">
      <c r="A46" s="9">
        <v>58</v>
      </c>
      <c r="B46" s="40" t="str">
        <f t="shared" si="4"/>
        <v/>
      </c>
      <c r="C46" s="41" t="e">
        <f>IF(OR(A46="A.",A46="B.",A46="C.",A46="D."),"",VLOOKUP(A46,#REF!,2,FALSE))</f>
        <v>#REF!</v>
      </c>
      <c r="D46" s="1"/>
      <c r="E46" s="9">
        <v>37</v>
      </c>
      <c r="F46" s="62" t="str">
        <f t="shared" si="5"/>
        <v>Gestión del tiempo</v>
      </c>
      <c r="G46" s="85" t="s">
        <v>195</v>
      </c>
      <c r="H46" s="86"/>
      <c r="I46" s="86"/>
      <c r="J46" s="86"/>
      <c r="K46" s="86"/>
      <c r="L46" s="86"/>
      <c r="M46" s="86"/>
      <c r="N46" s="86"/>
      <c r="O46" s="87"/>
      <c r="P46" s="53" t="s">
        <v>1</v>
      </c>
      <c r="R46" s="20">
        <f t="shared" si="6"/>
        <v>10</v>
      </c>
      <c r="W46" s="1"/>
      <c r="X46" s="1"/>
    </row>
    <row r="47" spans="1:24" s="2" customFormat="1" ht="95.55" customHeight="1" x14ac:dyDescent="0.3">
      <c r="A47" s="9">
        <v>60</v>
      </c>
      <c r="B47" s="40" t="str">
        <f t="shared" si="4"/>
        <v/>
      </c>
      <c r="C47" s="41" t="e">
        <f>IF(OR(A47="A.",A47="B.",A47="C.",A47="D."),"",VLOOKUP(A47,#REF!,2,FALSE))</f>
        <v>#REF!</v>
      </c>
      <c r="D47" s="1"/>
      <c r="E47" s="49">
        <v>38</v>
      </c>
      <c r="F47" s="63" t="str">
        <f t="shared" si="5"/>
        <v>Gestión del alcance</v>
      </c>
      <c r="G47" s="91" t="s">
        <v>196</v>
      </c>
      <c r="H47" s="86"/>
      <c r="I47" s="86"/>
      <c r="J47" s="86"/>
      <c r="K47" s="86"/>
      <c r="L47" s="86"/>
      <c r="M47" s="86"/>
      <c r="N47" s="86"/>
      <c r="O47" s="87"/>
      <c r="P47" s="55" t="s">
        <v>3</v>
      </c>
      <c r="R47" s="20">
        <f t="shared" si="6"/>
        <v>10</v>
      </c>
      <c r="W47" s="1"/>
      <c r="X47" s="1"/>
    </row>
    <row r="48" spans="1:24" s="2" customFormat="1" ht="95.55" customHeight="1" x14ac:dyDescent="0.3">
      <c r="A48" s="9">
        <v>61</v>
      </c>
      <c r="B48" s="40" t="str">
        <f t="shared" si="4"/>
        <v/>
      </c>
      <c r="C48" s="41" t="e">
        <f>IF(OR(A48="A.",A48="B.",A48="C.",A48="D."),"",VLOOKUP(A48,#REF!,2,FALSE))</f>
        <v>#REF!</v>
      </c>
      <c r="D48" s="1"/>
      <c r="E48" s="9">
        <v>39</v>
      </c>
      <c r="F48" s="62" t="str">
        <f t="shared" si="5"/>
        <v>Gestión de los costos</v>
      </c>
      <c r="G48" s="85" t="s">
        <v>197</v>
      </c>
      <c r="H48" s="86"/>
      <c r="I48" s="86"/>
      <c r="J48" s="86"/>
      <c r="K48" s="86"/>
      <c r="L48" s="86"/>
      <c r="M48" s="86"/>
      <c r="N48" s="86"/>
      <c r="O48" s="87"/>
      <c r="P48" s="53" t="s">
        <v>2</v>
      </c>
      <c r="R48" s="20">
        <f t="shared" si="6"/>
        <v>10</v>
      </c>
      <c r="W48" s="1"/>
      <c r="X48" s="1"/>
    </row>
    <row r="49" spans="1:24" s="2" customFormat="1" ht="95.55" customHeight="1" x14ac:dyDescent="0.3">
      <c r="A49" s="9">
        <v>66</v>
      </c>
      <c r="B49" s="40" t="str">
        <f t="shared" ref="B49:B59" si="7">IFERROR(VLOOKUP(A49,categorias,2,FALSE),"")</f>
        <v/>
      </c>
      <c r="C49" s="41" t="e">
        <f>IF(OR(A49="A.",A49="B.",A49="C.",A49="D."),"",VLOOKUP(A49,#REF!,2,FALSE))</f>
        <v>#REF!</v>
      </c>
      <c r="D49" s="1"/>
      <c r="E49" s="49">
        <v>40</v>
      </c>
      <c r="F49" s="63" t="str">
        <f t="shared" si="5"/>
        <v>Gestión de los recursos humanos</v>
      </c>
      <c r="G49" s="91" t="s">
        <v>198</v>
      </c>
      <c r="H49" s="86"/>
      <c r="I49" s="86"/>
      <c r="J49" s="86"/>
      <c r="K49" s="86"/>
      <c r="L49" s="86"/>
      <c r="M49" s="86"/>
      <c r="N49" s="86"/>
      <c r="O49" s="87"/>
      <c r="P49" s="55" t="s">
        <v>3</v>
      </c>
      <c r="R49" s="20" t="str">
        <f t="shared" si="6"/>
        <v/>
      </c>
      <c r="W49" s="1"/>
      <c r="X49" s="1"/>
    </row>
    <row r="50" spans="1:24" s="2" customFormat="1" ht="95.55" customHeight="1" x14ac:dyDescent="0.3">
      <c r="A50" s="9">
        <v>68</v>
      </c>
      <c r="B50" s="40" t="str">
        <f t="shared" si="7"/>
        <v/>
      </c>
      <c r="C50" s="41" t="e">
        <f>IF(OR(A50="A.",A50="B.",A50="C.",A50="D."),"",VLOOKUP(A50,#REF!,2,FALSE))</f>
        <v>#REF!</v>
      </c>
      <c r="D50" s="1"/>
      <c r="E50" s="9">
        <v>41</v>
      </c>
      <c r="F50" s="62" t="str">
        <f t="shared" si="5"/>
        <v>Gestión de la calidad</v>
      </c>
      <c r="G50" s="85" t="s">
        <v>199</v>
      </c>
      <c r="H50" s="86"/>
      <c r="I50" s="86"/>
      <c r="J50" s="86"/>
      <c r="K50" s="86"/>
      <c r="L50" s="86"/>
      <c r="M50" s="86"/>
      <c r="N50" s="86"/>
      <c r="O50" s="87"/>
      <c r="P50" s="53" t="s">
        <v>2</v>
      </c>
      <c r="R50" s="20" t="str">
        <f t="shared" si="6"/>
        <v/>
      </c>
      <c r="W50" s="1"/>
      <c r="X50" s="1"/>
    </row>
    <row r="51" spans="1:24" s="2" customFormat="1" ht="95.55" customHeight="1" x14ac:dyDescent="0.3">
      <c r="A51" s="9">
        <v>69</v>
      </c>
      <c r="B51" s="40" t="str">
        <f t="shared" si="7"/>
        <v/>
      </c>
      <c r="C51" s="41" t="e">
        <f>IF(OR(A51="A.",A51="B.",A51="C.",A51="D."),"",VLOOKUP(A51,#REF!,2,FALSE))</f>
        <v>#REF!</v>
      </c>
      <c r="D51" s="1"/>
      <c r="E51" s="49">
        <v>42</v>
      </c>
      <c r="F51" s="63" t="str">
        <f t="shared" si="5"/>
        <v>Gestión de adquisiciones</v>
      </c>
      <c r="G51" s="91" t="s">
        <v>200</v>
      </c>
      <c r="H51" s="86"/>
      <c r="I51" s="86"/>
      <c r="J51" s="86"/>
      <c r="K51" s="86"/>
      <c r="L51" s="86"/>
      <c r="M51" s="86"/>
      <c r="N51" s="86"/>
      <c r="O51" s="87"/>
      <c r="P51" s="55" t="s">
        <v>2</v>
      </c>
      <c r="R51" s="20">
        <f t="shared" si="6"/>
        <v>10</v>
      </c>
      <c r="W51" s="1"/>
      <c r="X51" s="1"/>
    </row>
    <row r="52" spans="1:24" s="2" customFormat="1" ht="95.55" customHeight="1" x14ac:dyDescent="0.3">
      <c r="A52" s="9">
        <v>70</v>
      </c>
      <c r="B52" s="40" t="str">
        <f t="shared" si="7"/>
        <v/>
      </c>
      <c r="C52" s="41" t="e">
        <f>IF(OR(A52="A.",A52="B.",A52="C.",A52="D."),"",VLOOKUP(A52,#REF!,2,FALSE))</f>
        <v>#REF!</v>
      </c>
      <c r="D52" s="1"/>
      <c r="E52" s="9">
        <v>43</v>
      </c>
      <c r="F52" s="62" t="str">
        <f t="shared" si="5"/>
        <v>Gestión de la comunicación</v>
      </c>
      <c r="G52" s="85" t="s">
        <v>201</v>
      </c>
      <c r="H52" s="86"/>
      <c r="I52" s="86"/>
      <c r="J52" s="86"/>
      <c r="K52" s="86"/>
      <c r="L52" s="86"/>
      <c r="M52" s="86"/>
      <c r="N52" s="86"/>
      <c r="O52" s="87"/>
      <c r="P52" s="53" t="s">
        <v>2</v>
      </c>
      <c r="R52" s="20" t="str">
        <f t="shared" si="6"/>
        <v/>
      </c>
      <c r="W52" s="1"/>
      <c r="X52" s="1"/>
    </row>
    <row r="53" spans="1:24" s="2" customFormat="1" ht="95.55" customHeight="1" x14ac:dyDescent="0.3">
      <c r="A53" s="9">
        <v>71</v>
      </c>
      <c r="B53" s="40" t="str">
        <f t="shared" si="7"/>
        <v/>
      </c>
      <c r="C53" s="41" t="e">
        <f>IF(OR(A53="A.",A53="B.",A53="C.",A53="D."),"",VLOOKUP(A53,#REF!,2,FALSE))</f>
        <v>#REF!</v>
      </c>
      <c r="D53" s="1"/>
      <c r="E53" s="49">
        <v>44</v>
      </c>
      <c r="F53" s="63" t="str">
        <f t="shared" si="5"/>
        <v>Gestión del tiempo</v>
      </c>
      <c r="G53" s="91" t="s">
        <v>202</v>
      </c>
      <c r="H53" s="86"/>
      <c r="I53" s="86"/>
      <c r="J53" s="86"/>
      <c r="K53" s="86"/>
      <c r="L53" s="86"/>
      <c r="M53" s="86"/>
      <c r="N53" s="86"/>
      <c r="O53" s="87"/>
      <c r="P53" s="55" t="s">
        <v>0</v>
      </c>
      <c r="R53" s="20">
        <f t="shared" si="6"/>
        <v>10</v>
      </c>
      <c r="W53" s="1"/>
      <c r="X53" s="1"/>
    </row>
    <row r="54" spans="1:24" s="2" customFormat="1" ht="95.55" customHeight="1" x14ac:dyDescent="0.3">
      <c r="A54" s="9">
        <v>72</v>
      </c>
      <c r="B54" s="40" t="str">
        <f t="shared" si="7"/>
        <v/>
      </c>
      <c r="C54" s="41" t="e">
        <f>IF(OR(A54="A.",A54="B.",A54="C.",A54="D."),"",VLOOKUP(A54,#REF!,2,FALSE))</f>
        <v>#REF!</v>
      </c>
      <c r="D54" s="1"/>
      <c r="E54" s="9">
        <v>45</v>
      </c>
      <c r="F54" s="62" t="str">
        <f t="shared" si="5"/>
        <v>Gestión de riesgos</v>
      </c>
      <c r="G54" s="85" t="s">
        <v>203</v>
      </c>
      <c r="H54" s="86"/>
      <c r="I54" s="86"/>
      <c r="J54" s="86"/>
      <c r="K54" s="86"/>
      <c r="L54" s="86"/>
      <c r="M54" s="86"/>
      <c r="N54" s="86"/>
      <c r="O54" s="87"/>
      <c r="P54" s="53" t="s">
        <v>1</v>
      </c>
      <c r="R54" s="20" t="str">
        <f t="shared" si="6"/>
        <v/>
      </c>
      <c r="W54" s="1"/>
      <c r="X54" s="1"/>
    </row>
    <row r="55" spans="1:24" s="2" customFormat="1" ht="95.55" customHeight="1" x14ac:dyDescent="0.3">
      <c r="A55" s="9">
        <v>74</v>
      </c>
      <c r="B55" s="40" t="str">
        <f t="shared" si="7"/>
        <v/>
      </c>
      <c r="C55" s="41" t="e">
        <f>IF(OR(A55="A.",A55="B.",A55="C.",A55="D."),"",VLOOKUP(A55,#REF!,2,FALSE))</f>
        <v>#REF!</v>
      </c>
      <c r="D55" s="1"/>
      <c r="E55" s="49">
        <v>46</v>
      </c>
      <c r="F55" s="63" t="str">
        <f t="shared" si="5"/>
        <v>Gestión de la calidad</v>
      </c>
      <c r="G55" s="91" t="s">
        <v>204</v>
      </c>
      <c r="H55" s="86"/>
      <c r="I55" s="86"/>
      <c r="J55" s="86"/>
      <c r="K55" s="86"/>
      <c r="L55" s="86"/>
      <c r="M55" s="86"/>
      <c r="N55" s="86"/>
      <c r="O55" s="87"/>
      <c r="P55" s="55" t="s">
        <v>0</v>
      </c>
      <c r="R55" s="20">
        <f t="shared" si="6"/>
        <v>10</v>
      </c>
      <c r="W55" s="1"/>
      <c r="X55" s="1"/>
    </row>
    <row r="56" spans="1:24" s="2" customFormat="1" ht="95.55" customHeight="1" x14ac:dyDescent="0.3">
      <c r="A56" s="9">
        <v>76</v>
      </c>
      <c r="B56" s="40" t="str">
        <f t="shared" si="7"/>
        <v/>
      </c>
      <c r="C56" s="41" t="e">
        <f>IF(OR(A56="A.",A56="B.",A56="C.",A56="D."),"",VLOOKUP(A56,#REF!,2,FALSE))</f>
        <v>#REF!</v>
      </c>
      <c r="D56" s="1"/>
      <c r="E56" s="9">
        <v>47</v>
      </c>
      <c r="F56" s="62" t="str">
        <f t="shared" si="5"/>
        <v>Gestión de riesgos</v>
      </c>
      <c r="G56" s="85" t="s">
        <v>205</v>
      </c>
      <c r="H56" s="86"/>
      <c r="I56" s="86"/>
      <c r="J56" s="86"/>
      <c r="K56" s="86"/>
      <c r="L56" s="86"/>
      <c r="M56" s="86"/>
      <c r="N56" s="86"/>
      <c r="O56" s="87"/>
      <c r="P56" s="53" t="s">
        <v>3</v>
      </c>
      <c r="R56" s="20">
        <f t="shared" si="6"/>
        <v>10</v>
      </c>
      <c r="W56" s="1"/>
      <c r="X56" s="1"/>
    </row>
    <row r="57" spans="1:24" s="2" customFormat="1" ht="95.55" customHeight="1" x14ac:dyDescent="0.3">
      <c r="A57" s="9">
        <v>78</v>
      </c>
      <c r="B57" s="40" t="str">
        <f t="shared" si="7"/>
        <v/>
      </c>
      <c r="C57" s="41" t="e">
        <f>IF(OR(A57="A.",A57="B.",A57="C.",A57="D."),"",VLOOKUP(A57,#REF!,2,FALSE))</f>
        <v>#REF!</v>
      </c>
      <c r="D57" s="1"/>
      <c r="E57" s="49">
        <v>48</v>
      </c>
      <c r="F57" s="63" t="str">
        <f t="shared" si="5"/>
        <v>Gestión de la calidad</v>
      </c>
      <c r="G57" s="91" t="s">
        <v>206</v>
      </c>
      <c r="H57" s="86"/>
      <c r="I57" s="86"/>
      <c r="J57" s="86"/>
      <c r="K57" s="86"/>
      <c r="L57" s="86"/>
      <c r="M57" s="86"/>
      <c r="N57" s="86"/>
      <c r="O57" s="87"/>
      <c r="P57" s="55" t="s">
        <v>3</v>
      </c>
      <c r="R57" s="20">
        <f t="shared" si="6"/>
        <v>10</v>
      </c>
      <c r="W57" s="1"/>
      <c r="X57" s="1"/>
    </row>
    <row r="58" spans="1:24" ht="95.55" customHeight="1" x14ac:dyDescent="0.25">
      <c r="A58" s="9">
        <v>79</v>
      </c>
      <c r="B58" s="40" t="str">
        <f t="shared" si="7"/>
        <v/>
      </c>
      <c r="C58" s="41" t="e">
        <f>IF(OR(A58="A.",A58="B.",A58="C.",A58="D."),"",VLOOKUP(A58,#REF!,2,FALSE))</f>
        <v>#REF!</v>
      </c>
      <c r="E58" s="9">
        <v>49</v>
      </c>
      <c r="F58" s="62" t="str">
        <f t="shared" si="5"/>
        <v>Gestión de la comunicación</v>
      </c>
      <c r="G58" s="85" t="s">
        <v>207</v>
      </c>
      <c r="H58" s="86"/>
      <c r="I58" s="86"/>
      <c r="J58" s="86"/>
      <c r="K58" s="86"/>
      <c r="L58" s="86"/>
      <c r="M58" s="86"/>
      <c r="N58" s="86"/>
      <c r="O58" s="87"/>
      <c r="P58" s="53" t="s">
        <v>1</v>
      </c>
      <c r="R58" s="20">
        <f t="shared" si="6"/>
        <v>10</v>
      </c>
    </row>
    <row r="59" spans="1:24" ht="95.55" customHeight="1" thickBot="1" x14ac:dyDescent="0.3">
      <c r="A59" s="9">
        <v>80</v>
      </c>
      <c r="B59" s="40" t="str">
        <f t="shared" si="7"/>
        <v/>
      </c>
      <c r="C59" s="41" t="e">
        <f>IF(OR(A59="A.",A59="B.",A59="C.",A59="D."),"",VLOOKUP(A59,#REF!,2,FALSE))</f>
        <v>#REF!</v>
      </c>
      <c r="E59" s="50">
        <v>50</v>
      </c>
      <c r="F59" s="64" t="str">
        <f t="shared" si="5"/>
        <v>Gestión de los costos</v>
      </c>
      <c r="G59" s="88" t="s">
        <v>208</v>
      </c>
      <c r="H59" s="89"/>
      <c r="I59" s="89"/>
      <c r="J59" s="89"/>
      <c r="K59" s="89"/>
      <c r="L59" s="89"/>
      <c r="M59" s="89"/>
      <c r="N59" s="89"/>
      <c r="O59" s="90"/>
      <c r="P59" s="80" t="s">
        <v>2</v>
      </c>
      <c r="R59" s="20" t="str">
        <f t="shared" si="6"/>
        <v/>
      </c>
    </row>
    <row r="60" spans="1:24" x14ac:dyDescent="0.25">
      <c r="E60" s="65"/>
      <c r="F60" s="65"/>
      <c r="G60" s="66"/>
      <c r="H60" s="66"/>
      <c r="I60" s="66"/>
      <c r="J60" s="66"/>
      <c r="Q60" s="37"/>
      <c r="X60" s="42"/>
    </row>
    <row r="61" spans="1:24" x14ac:dyDescent="0.25">
      <c r="E61" s="84" t="s">
        <v>263</v>
      </c>
      <c r="F61" s="84"/>
      <c r="G61" s="84"/>
      <c r="H61" s="60" t="s">
        <v>262</v>
      </c>
    </row>
    <row r="62" spans="1:24" x14ac:dyDescent="0.25">
      <c r="E62" s="83" t="s">
        <v>102</v>
      </c>
      <c r="F62" s="83"/>
      <c r="G62" s="83"/>
      <c r="H62" s="59">
        <f t="shared" ref="H62:H69" si="8">SUMIFS($R$10:$R$59,$F$10:$F$59,E62)</f>
        <v>30</v>
      </c>
    </row>
    <row r="63" spans="1:24" x14ac:dyDescent="0.25">
      <c r="E63" s="83" t="s">
        <v>103</v>
      </c>
      <c r="F63" s="83"/>
      <c r="G63" s="83"/>
      <c r="H63" s="59">
        <f t="shared" si="8"/>
        <v>20</v>
      </c>
    </row>
    <row r="64" spans="1:24" x14ac:dyDescent="0.25">
      <c r="E64" s="83" t="s">
        <v>105</v>
      </c>
      <c r="F64" s="83"/>
      <c r="G64" s="83"/>
      <c r="H64" s="59">
        <f t="shared" si="8"/>
        <v>40</v>
      </c>
    </row>
    <row r="65" spans="5:10" x14ac:dyDescent="0.25">
      <c r="E65" s="83" t="s">
        <v>265</v>
      </c>
      <c r="F65" s="83"/>
      <c r="G65" s="83"/>
      <c r="H65" s="59">
        <f t="shared" si="8"/>
        <v>40</v>
      </c>
    </row>
    <row r="66" spans="5:10" x14ac:dyDescent="0.25">
      <c r="E66" s="83" t="s">
        <v>101</v>
      </c>
      <c r="F66" s="83"/>
      <c r="G66" s="83"/>
      <c r="H66" s="59">
        <f t="shared" si="8"/>
        <v>40</v>
      </c>
    </row>
    <row r="67" spans="5:10" x14ac:dyDescent="0.25">
      <c r="E67" s="83" t="s">
        <v>104</v>
      </c>
      <c r="F67" s="83"/>
      <c r="G67" s="83"/>
      <c r="H67" s="59">
        <f t="shared" si="8"/>
        <v>30</v>
      </c>
    </row>
    <row r="68" spans="5:10" x14ac:dyDescent="0.25">
      <c r="E68" s="83" t="s">
        <v>99</v>
      </c>
      <c r="F68" s="83"/>
      <c r="G68" s="83"/>
      <c r="H68" s="59">
        <f t="shared" si="8"/>
        <v>60</v>
      </c>
    </row>
    <row r="69" spans="5:10" x14ac:dyDescent="0.25">
      <c r="E69" s="83" t="s">
        <v>100</v>
      </c>
      <c r="F69" s="83"/>
      <c r="G69" s="83"/>
      <c r="H69" s="59">
        <f t="shared" si="8"/>
        <v>40</v>
      </c>
    </row>
    <row r="70" spans="5:10" x14ac:dyDescent="0.25">
      <c r="E70" s="96" t="s">
        <v>158</v>
      </c>
      <c r="F70" s="96"/>
      <c r="G70" s="96"/>
      <c r="H70" s="56">
        <f>SUM(H62:H69)</f>
        <v>300</v>
      </c>
    </row>
    <row r="71" spans="5:10" x14ac:dyDescent="0.25">
      <c r="E71" s="67"/>
      <c r="F71" s="67"/>
      <c r="G71" s="67"/>
      <c r="H71" s="68"/>
      <c r="I71" s="65"/>
      <c r="J71" s="66"/>
    </row>
  </sheetData>
  <sheetProtection sheet="1" objects="1" scenarios="1" formatCells="0"/>
  <mergeCells count="70">
    <mergeCell ref="G43:O43"/>
    <mergeCell ref="G49:O49"/>
    <mergeCell ref="G50:O50"/>
    <mergeCell ref="G44:O44"/>
    <mergeCell ref="G38:O38"/>
    <mergeCell ref="G39:O39"/>
    <mergeCell ref="G40:O40"/>
    <mergeCell ref="G41:O41"/>
    <mergeCell ref="G42:O42"/>
    <mergeCell ref="E2:G2"/>
    <mergeCell ref="H2:P2"/>
    <mergeCell ref="F6:J6"/>
    <mergeCell ref="G27:O27"/>
    <mergeCell ref="G29:O29"/>
    <mergeCell ref="L6:P6"/>
    <mergeCell ref="E4:H4"/>
    <mergeCell ref="L4:M4"/>
    <mergeCell ref="N4:P4"/>
    <mergeCell ref="H5:O5"/>
    <mergeCell ref="G13:O13"/>
    <mergeCell ref="G14:O14"/>
    <mergeCell ref="G15:O15"/>
    <mergeCell ref="G9:O9"/>
    <mergeCell ref="G20:O20"/>
    <mergeCell ref="G10:O10"/>
    <mergeCell ref="G52:O52"/>
    <mergeCell ref="G53:O53"/>
    <mergeCell ref="G54:O54"/>
    <mergeCell ref="G45:O45"/>
    <mergeCell ref="G46:O46"/>
    <mergeCell ref="G47:O47"/>
    <mergeCell ref="G48:O48"/>
    <mergeCell ref="G11:O11"/>
    <mergeCell ref="G12:O12"/>
    <mergeCell ref="G33:O33"/>
    <mergeCell ref="G30:O30"/>
    <mergeCell ref="G31:O31"/>
    <mergeCell ref="G16:O16"/>
    <mergeCell ref="E8:P8"/>
    <mergeCell ref="E69:G69"/>
    <mergeCell ref="E70:G70"/>
    <mergeCell ref="G17:O17"/>
    <mergeCell ref="G18:O18"/>
    <mergeCell ref="G19:O19"/>
    <mergeCell ref="G32:O32"/>
    <mergeCell ref="G21:O21"/>
    <mergeCell ref="G22:O22"/>
    <mergeCell ref="G23:O23"/>
    <mergeCell ref="G24:O24"/>
    <mergeCell ref="G25:O25"/>
    <mergeCell ref="G26:O26"/>
    <mergeCell ref="E62:G62"/>
    <mergeCell ref="E63:G63"/>
    <mergeCell ref="E67:G67"/>
    <mergeCell ref="E68:G68"/>
    <mergeCell ref="E61:G61"/>
    <mergeCell ref="G28:O28"/>
    <mergeCell ref="E64:G64"/>
    <mergeCell ref="E65:G65"/>
    <mergeCell ref="E66:G66"/>
    <mergeCell ref="G59:O59"/>
    <mergeCell ref="G55:O55"/>
    <mergeCell ref="G56:O56"/>
    <mergeCell ref="G57:O57"/>
    <mergeCell ref="G58:O58"/>
    <mergeCell ref="G34:O34"/>
    <mergeCell ref="G35:O35"/>
    <mergeCell ref="G36:O36"/>
    <mergeCell ref="G37:O37"/>
    <mergeCell ref="G51:O51"/>
  </mergeCells>
  <dataValidations count="2">
    <dataValidation type="list" allowBlank="1" showInputMessage="1" showErrorMessage="1" sqref="A10:A59" xr:uid="{34D5071B-2138-4C5E-B14A-6AFA6541A761}">
      <formula1>#REF!</formula1>
    </dataValidation>
    <dataValidation type="list" allowBlank="1" showInputMessage="1" showErrorMessage="1" sqref="P10:P59" xr:uid="{8E35CA20-884B-4307-B64D-27AA965E0279}">
      <formula1>"A.,B.,C.,D.,E."</formula1>
    </dataValidation>
  </dataValidations>
  <printOptions horizontalCentered="1"/>
  <pageMargins left="0.70866141732283472" right="0.70866141732283472" top="1.3130314960629921" bottom="0.6692913385826772" header="0.31496062992125984" footer="0.31496062992125984"/>
  <pageSetup paperSize="9" scale="5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AFBF4-7CCD-4B3A-8E2F-86A4D288886B}">
  <dimension ref="B2:T56"/>
  <sheetViews>
    <sheetView showGridLines="0" topLeftCell="B6" zoomScale="90" zoomScaleNormal="90" workbookViewId="0">
      <selection activeCell="J7" sqref="J7"/>
    </sheetView>
  </sheetViews>
  <sheetFormatPr baseColWidth="10" defaultColWidth="11.5546875" defaultRowHeight="14.4" x14ac:dyDescent="0.3"/>
  <cols>
    <col min="1" max="1" width="1.44140625" style="1" customWidth="1"/>
    <col min="2" max="2" width="1.5546875" style="1" customWidth="1"/>
    <col min="3" max="3" width="11.5546875" style="2"/>
    <col min="4" max="4" width="14.21875" style="2" customWidth="1"/>
    <col min="5" max="5" width="7.77734375" style="1" customWidth="1"/>
    <col min="6" max="10" width="9.77734375" style="1" customWidth="1"/>
    <col min="11" max="11" width="8.21875" style="1" customWidth="1"/>
    <col min="12" max="13" width="14" style="1" customWidth="1"/>
    <col min="14" max="15" width="1.44140625" style="1" customWidth="1"/>
    <col min="16" max="16" width="11.5546875" style="1"/>
    <col min="17" max="17" width="10.44140625" style="1" bestFit="1" customWidth="1"/>
    <col min="18" max="18" width="24.5546875" style="1" customWidth="1"/>
    <col min="19" max="19" width="12.5546875" style="32" bestFit="1" customWidth="1"/>
    <col min="20" max="20" width="6.21875" customWidth="1"/>
    <col min="21" max="16384" width="11.5546875" style="1"/>
  </cols>
  <sheetData>
    <row r="2" spans="2:15" ht="14.55" customHeight="1" x14ac:dyDescent="0.3">
      <c r="C2" s="97" t="s">
        <v>32</v>
      </c>
      <c r="D2" s="97"/>
      <c r="E2" s="97"/>
      <c r="F2" s="97"/>
      <c r="G2" s="116" t="s">
        <v>267</v>
      </c>
      <c r="H2" s="116"/>
      <c r="I2" s="116"/>
      <c r="J2" s="116"/>
      <c r="K2" s="116"/>
      <c r="L2" s="116"/>
      <c r="M2" s="116"/>
      <c r="N2" s="116"/>
      <c r="O2" s="17"/>
    </row>
    <row r="3" spans="2:15" x14ac:dyDescent="0.3">
      <c r="C3" s="10"/>
      <c r="D3" s="10"/>
      <c r="E3" s="10"/>
      <c r="F3" s="10"/>
      <c r="G3" s="10"/>
      <c r="H3" s="10"/>
      <c r="I3" s="10"/>
      <c r="J3" s="10"/>
      <c r="K3" s="10"/>
      <c r="L3" s="10"/>
      <c r="M3" s="10"/>
      <c r="N3" s="10"/>
      <c r="O3" s="17"/>
    </row>
    <row r="4" spans="2:15" ht="15.6" x14ac:dyDescent="0.3">
      <c r="C4" s="97" t="s">
        <v>36</v>
      </c>
      <c r="D4" s="97"/>
      <c r="E4" s="97"/>
      <c r="F4" s="97"/>
      <c r="G4" s="19">
        <v>31</v>
      </c>
      <c r="H4" s="19">
        <v>10</v>
      </c>
      <c r="I4" s="19">
        <v>2022</v>
      </c>
      <c r="J4" s="103" t="s">
        <v>33</v>
      </c>
      <c r="K4" s="104"/>
      <c r="L4" s="132" t="s">
        <v>266</v>
      </c>
      <c r="M4" s="132"/>
      <c r="N4" s="132"/>
      <c r="O4" s="17"/>
    </row>
    <row r="5" spans="2:15" x14ac:dyDescent="0.3">
      <c r="C5" s="10"/>
      <c r="D5" s="10"/>
      <c r="E5" s="10"/>
      <c r="F5" s="105"/>
      <c r="G5" s="105"/>
      <c r="H5" s="105"/>
      <c r="I5" s="105"/>
      <c r="J5" s="105"/>
      <c r="K5" s="105"/>
      <c r="L5" s="105"/>
      <c r="M5" s="105"/>
      <c r="N5" s="105"/>
      <c r="O5" s="17"/>
    </row>
    <row r="6" spans="2:15" x14ac:dyDescent="0.3">
      <c r="C6" s="16" t="s">
        <v>34</v>
      </c>
      <c r="D6" s="99" t="s">
        <v>268</v>
      </c>
      <c r="E6" s="99"/>
      <c r="F6" s="99"/>
      <c r="G6" s="99"/>
      <c r="H6" s="99"/>
      <c r="I6" s="18" t="s">
        <v>35</v>
      </c>
      <c r="J6" s="100" t="s">
        <v>269</v>
      </c>
      <c r="K6" s="102"/>
      <c r="L6" s="102"/>
      <c r="M6" s="102"/>
      <c r="N6" s="102"/>
      <c r="O6" s="17"/>
    </row>
    <row r="7" spans="2:15" ht="15" thickBot="1" x14ac:dyDescent="0.35">
      <c r="O7" s="6"/>
    </row>
    <row r="8" spans="2:15" x14ac:dyDescent="0.3">
      <c r="B8" s="13"/>
      <c r="C8" s="128" t="s">
        <v>39</v>
      </c>
      <c r="D8" s="128"/>
      <c r="E8" s="128"/>
      <c r="F8" s="128"/>
      <c r="G8" s="128"/>
      <c r="H8" s="128"/>
      <c r="I8" s="128"/>
      <c r="J8" s="128"/>
      <c r="K8" s="128"/>
      <c r="L8" s="128"/>
      <c r="M8" s="128"/>
      <c r="N8" s="14"/>
    </row>
    <row r="9" spans="2:15" ht="25.8" customHeight="1" x14ac:dyDescent="0.3">
      <c r="B9" s="4"/>
      <c r="C9" s="129" t="s">
        <v>38</v>
      </c>
      <c r="D9" s="129"/>
      <c r="E9" s="129"/>
      <c r="F9" s="129"/>
      <c r="G9" s="129"/>
      <c r="H9" s="129"/>
      <c r="I9" s="129"/>
      <c r="J9" s="129"/>
      <c r="K9" s="129"/>
      <c r="L9" s="129"/>
      <c r="M9" s="129"/>
      <c r="N9" s="5"/>
    </row>
    <row r="10" spans="2:15" ht="64.8" customHeight="1" thickBot="1" x14ac:dyDescent="0.35">
      <c r="B10" s="12"/>
      <c r="C10" s="130" t="s">
        <v>37</v>
      </c>
      <c r="D10" s="130"/>
      <c r="E10" s="131"/>
      <c r="F10" s="131"/>
      <c r="G10" s="131"/>
      <c r="H10" s="131"/>
      <c r="I10" s="131"/>
      <c r="J10" s="131"/>
      <c r="K10" s="131"/>
      <c r="L10" s="131"/>
      <c r="M10" s="131"/>
      <c r="N10" s="15"/>
    </row>
    <row r="11" spans="2:15" ht="5.55" customHeight="1" thickBot="1" x14ac:dyDescent="0.35">
      <c r="C11" s="11"/>
      <c r="D11" s="36"/>
      <c r="E11" s="11"/>
      <c r="F11" s="11"/>
      <c r="G11" s="11"/>
      <c r="H11" s="11"/>
      <c r="I11" s="11"/>
      <c r="J11" s="11"/>
      <c r="K11" s="11"/>
      <c r="L11" s="35"/>
      <c r="M11" s="11"/>
    </row>
    <row r="12" spans="2:15" ht="9.6" customHeight="1" x14ac:dyDescent="0.3">
      <c r="B12" s="117"/>
      <c r="C12" s="118"/>
      <c r="D12" s="118"/>
      <c r="E12" s="118"/>
      <c r="F12" s="118"/>
      <c r="G12" s="118"/>
      <c r="H12" s="118"/>
      <c r="I12" s="118"/>
      <c r="J12" s="118"/>
      <c r="K12" s="118"/>
      <c r="L12" s="118"/>
      <c r="M12" s="118"/>
      <c r="N12" s="119"/>
    </row>
    <row r="13" spans="2:15" x14ac:dyDescent="0.3">
      <c r="B13" s="4"/>
      <c r="C13" s="121" t="s">
        <v>210</v>
      </c>
      <c r="D13" s="121"/>
      <c r="E13" s="121"/>
      <c r="F13" s="121"/>
      <c r="G13" s="121"/>
      <c r="H13" s="121"/>
      <c r="I13" s="121"/>
      <c r="J13" s="121"/>
      <c r="K13" s="121"/>
      <c r="L13" s="121"/>
      <c r="M13" s="122"/>
      <c r="N13" s="5"/>
    </row>
    <row r="14" spans="2:15" ht="54" customHeight="1" x14ac:dyDescent="0.3">
      <c r="B14" s="4"/>
      <c r="C14" s="123" t="s">
        <v>209</v>
      </c>
      <c r="D14" s="124"/>
      <c r="E14" s="124"/>
      <c r="F14" s="124"/>
      <c r="G14" s="124"/>
      <c r="H14" s="124"/>
      <c r="I14" s="125" t="s">
        <v>211</v>
      </c>
      <c r="J14" s="125"/>
      <c r="K14" s="125"/>
      <c r="L14" s="125"/>
      <c r="M14" s="126"/>
      <c r="N14" s="5"/>
    </row>
    <row r="15" spans="2:15" ht="14.55" customHeight="1" thickBot="1" x14ac:dyDescent="0.35">
      <c r="B15" s="4"/>
      <c r="C15" s="120"/>
      <c r="D15" s="120"/>
      <c r="E15" s="120"/>
      <c r="F15" s="120"/>
      <c r="G15" s="120"/>
      <c r="H15" s="120"/>
      <c r="I15" s="120"/>
      <c r="J15" s="120"/>
      <c r="K15" s="120"/>
      <c r="L15" s="120"/>
      <c r="M15" s="120"/>
      <c r="N15" s="5"/>
    </row>
    <row r="16" spans="2:15" ht="9.6" customHeight="1" x14ac:dyDescent="0.3">
      <c r="B16" s="117"/>
      <c r="C16" s="118"/>
      <c r="D16" s="118"/>
      <c r="E16" s="118"/>
      <c r="F16" s="118"/>
      <c r="G16" s="118"/>
      <c r="H16" s="118"/>
      <c r="I16" s="118"/>
      <c r="J16" s="118"/>
      <c r="K16" s="118"/>
      <c r="L16" s="118"/>
      <c r="M16" s="118"/>
      <c r="N16" s="119"/>
    </row>
    <row r="17" spans="2:14" ht="27.6" x14ac:dyDescent="0.3">
      <c r="B17" s="4"/>
      <c r="C17" s="71" t="s">
        <v>26</v>
      </c>
      <c r="D17" s="72" t="s">
        <v>264</v>
      </c>
      <c r="E17" s="127" t="s">
        <v>4</v>
      </c>
      <c r="F17" s="127"/>
      <c r="G17" s="127"/>
      <c r="H17" s="127"/>
      <c r="I17" s="127"/>
      <c r="J17" s="127"/>
      <c r="K17" s="127"/>
      <c r="L17" s="127"/>
      <c r="M17" s="71" t="s">
        <v>27</v>
      </c>
      <c r="N17" s="5"/>
    </row>
    <row r="18" spans="2:14" ht="38.549999999999997" customHeight="1" x14ac:dyDescent="0.3">
      <c r="B18" s="4"/>
      <c r="C18" s="20">
        <v>1</v>
      </c>
      <c r="D18" s="69" t="s">
        <v>41</v>
      </c>
      <c r="E18" s="111" t="s">
        <v>6</v>
      </c>
      <c r="F18" s="86"/>
      <c r="G18" s="86"/>
      <c r="H18" s="86"/>
      <c r="I18" s="86"/>
      <c r="J18" s="86"/>
      <c r="K18" s="86"/>
      <c r="L18" s="87"/>
      <c r="M18" s="82">
        <v>3</v>
      </c>
      <c r="N18" s="5"/>
    </row>
    <row r="19" spans="2:14" ht="51" customHeight="1" x14ac:dyDescent="0.3">
      <c r="B19" s="4"/>
      <c r="C19" s="3">
        <v>2</v>
      </c>
      <c r="D19" s="70" t="s">
        <v>42</v>
      </c>
      <c r="E19" s="111" t="s">
        <v>7</v>
      </c>
      <c r="F19" s="86"/>
      <c r="G19" s="86"/>
      <c r="H19" s="86"/>
      <c r="I19" s="86"/>
      <c r="J19" s="86"/>
      <c r="K19" s="86"/>
      <c r="L19" s="87"/>
      <c r="M19" s="82">
        <v>1</v>
      </c>
      <c r="N19" s="5"/>
    </row>
    <row r="20" spans="2:14" ht="38.549999999999997" customHeight="1" x14ac:dyDescent="0.3">
      <c r="B20" s="4"/>
      <c r="C20" s="3">
        <v>3</v>
      </c>
      <c r="D20" s="70" t="s">
        <v>41</v>
      </c>
      <c r="E20" s="111" t="s">
        <v>8</v>
      </c>
      <c r="F20" s="86"/>
      <c r="G20" s="86"/>
      <c r="H20" s="86"/>
      <c r="I20" s="86"/>
      <c r="J20" s="86"/>
      <c r="K20" s="86"/>
      <c r="L20" s="87"/>
      <c r="M20" s="82">
        <v>3</v>
      </c>
      <c r="N20" s="5"/>
    </row>
    <row r="21" spans="2:14" ht="38.549999999999997" customHeight="1" x14ac:dyDescent="0.3">
      <c r="B21" s="4"/>
      <c r="C21" s="3">
        <v>4</v>
      </c>
      <c r="D21" s="70" t="s">
        <v>43</v>
      </c>
      <c r="E21" s="111" t="s">
        <v>10</v>
      </c>
      <c r="F21" s="86"/>
      <c r="G21" s="86"/>
      <c r="H21" s="86"/>
      <c r="I21" s="86"/>
      <c r="J21" s="86"/>
      <c r="K21" s="86"/>
      <c r="L21" s="87"/>
      <c r="M21" s="82">
        <v>1</v>
      </c>
      <c r="N21" s="5"/>
    </row>
    <row r="22" spans="2:14" ht="51" customHeight="1" x14ac:dyDescent="0.3">
      <c r="B22" s="4"/>
      <c r="C22" s="3">
        <v>5</v>
      </c>
      <c r="D22" s="70" t="s">
        <v>44</v>
      </c>
      <c r="E22" s="111" t="s">
        <v>14</v>
      </c>
      <c r="F22" s="86" t="s">
        <v>5</v>
      </c>
      <c r="G22" s="86"/>
      <c r="H22" s="86"/>
      <c r="I22" s="86"/>
      <c r="J22" s="86"/>
      <c r="K22" s="86"/>
      <c r="L22" s="87"/>
      <c r="M22" s="82">
        <v>2</v>
      </c>
      <c r="N22" s="5"/>
    </row>
    <row r="23" spans="2:14" ht="38.549999999999997" customHeight="1" x14ac:dyDescent="0.3">
      <c r="B23" s="4"/>
      <c r="C23" s="3">
        <v>6</v>
      </c>
      <c r="D23" s="70" t="s">
        <v>43</v>
      </c>
      <c r="E23" s="111" t="s">
        <v>9</v>
      </c>
      <c r="F23" s="86"/>
      <c r="G23" s="86"/>
      <c r="H23" s="86"/>
      <c r="I23" s="86"/>
      <c r="J23" s="86"/>
      <c r="K23" s="86"/>
      <c r="L23" s="87"/>
      <c r="M23" s="82">
        <v>2</v>
      </c>
      <c r="N23" s="5"/>
    </row>
    <row r="24" spans="2:14" ht="38.549999999999997" customHeight="1" x14ac:dyDescent="0.3">
      <c r="B24" s="4"/>
      <c r="C24" s="3">
        <v>7</v>
      </c>
      <c r="D24" s="70" t="s">
        <v>45</v>
      </c>
      <c r="E24" s="111" t="s">
        <v>11</v>
      </c>
      <c r="F24" s="86"/>
      <c r="G24" s="86"/>
      <c r="H24" s="86"/>
      <c r="I24" s="86"/>
      <c r="J24" s="86"/>
      <c r="K24" s="86"/>
      <c r="L24" s="87"/>
      <c r="M24" s="82">
        <v>2</v>
      </c>
      <c r="N24" s="5"/>
    </row>
    <row r="25" spans="2:14" ht="38.549999999999997" customHeight="1" x14ac:dyDescent="0.3">
      <c r="B25" s="4"/>
      <c r="C25" s="3">
        <v>8</v>
      </c>
      <c r="D25" s="70" t="s">
        <v>43</v>
      </c>
      <c r="E25" s="111" t="s">
        <v>12</v>
      </c>
      <c r="F25" s="86"/>
      <c r="G25" s="86"/>
      <c r="H25" s="86"/>
      <c r="I25" s="86"/>
      <c r="J25" s="86"/>
      <c r="K25" s="86"/>
      <c r="L25" s="87"/>
      <c r="M25" s="82">
        <v>2</v>
      </c>
      <c r="N25" s="5"/>
    </row>
    <row r="26" spans="2:14" ht="38.549999999999997" customHeight="1" x14ac:dyDescent="0.3">
      <c r="B26" s="4"/>
      <c r="C26" s="3">
        <v>9</v>
      </c>
      <c r="D26" s="70" t="s">
        <v>45</v>
      </c>
      <c r="E26" s="111" t="s">
        <v>15</v>
      </c>
      <c r="F26" s="86"/>
      <c r="G26" s="86"/>
      <c r="H26" s="86"/>
      <c r="I26" s="86"/>
      <c r="J26" s="86"/>
      <c r="K26" s="86"/>
      <c r="L26" s="87"/>
      <c r="M26" s="82">
        <v>-2</v>
      </c>
      <c r="N26" s="5"/>
    </row>
    <row r="27" spans="2:14" ht="38.549999999999997" customHeight="1" x14ac:dyDescent="0.3">
      <c r="B27" s="4"/>
      <c r="C27" s="3">
        <v>10</v>
      </c>
      <c r="D27" s="70" t="s">
        <v>44</v>
      </c>
      <c r="E27" s="111" t="s">
        <v>13</v>
      </c>
      <c r="F27" s="86"/>
      <c r="G27" s="86"/>
      <c r="H27" s="86"/>
      <c r="I27" s="86"/>
      <c r="J27" s="86"/>
      <c r="K27" s="86"/>
      <c r="L27" s="87"/>
      <c r="M27" s="82">
        <v>1</v>
      </c>
      <c r="N27" s="5"/>
    </row>
    <row r="28" spans="2:14" ht="38.549999999999997" customHeight="1" x14ac:dyDescent="0.3">
      <c r="B28" s="4"/>
      <c r="C28" s="3">
        <v>11</v>
      </c>
      <c r="D28" s="70" t="s">
        <v>43</v>
      </c>
      <c r="E28" s="111" t="s">
        <v>16</v>
      </c>
      <c r="F28" s="86"/>
      <c r="G28" s="86"/>
      <c r="H28" s="86"/>
      <c r="I28" s="86"/>
      <c r="J28" s="86"/>
      <c r="K28" s="86"/>
      <c r="L28" s="87"/>
      <c r="M28" s="82">
        <v>-3</v>
      </c>
      <c r="N28" s="5"/>
    </row>
    <row r="29" spans="2:14" ht="38.549999999999997" customHeight="1" x14ac:dyDescent="0.3">
      <c r="B29" s="4"/>
      <c r="C29" s="3">
        <v>12</v>
      </c>
      <c r="D29" s="70" t="s">
        <v>45</v>
      </c>
      <c r="E29" s="111" t="s">
        <v>17</v>
      </c>
      <c r="F29" s="86"/>
      <c r="G29" s="86"/>
      <c r="H29" s="86"/>
      <c r="I29" s="86"/>
      <c r="J29" s="86"/>
      <c r="K29" s="86"/>
      <c r="L29" s="87"/>
      <c r="M29" s="82">
        <v>0</v>
      </c>
      <c r="N29" s="5"/>
    </row>
    <row r="30" spans="2:14" ht="38.549999999999997" customHeight="1" x14ac:dyDescent="0.3">
      <c r="B30" s="4"/>
      <c r="C30" s="3">
        <v>13</v>
      </c>
      <c r="D30" s="70" t="s">
        <v>44</v>
      </c>
      <c r="E30" s="111" t="s">
        <v>18</v>
      </c>
      <c r="F30" s="86"/>
      <c r="G30" s="86"/>
      <c r="H30" s="86"/>
      <c r="I30" s="86"/>
      <c r="J30" s="86"/>
      <c r="K30" s="86"/>
      <c r="L30" s="87"/>
      <c r="M30" s="82">
        <v>0</v>
      </c>
      <c r="N30" s="5"/>
    </row>
    <row r="31" spans="2:14" ht="38.549999999999997" customHeight="1" x14ac:dyDescent="0.3">
      <c r="B31" s="4"/>
      <c r="C31" s="3">
        <v>14</v>
      </c>
      <c r="D31" s="70" t="s">
        <v>41</v>
      </c>
      <c r="E31" s="111" t="s">
        <v>19</v>
      </c>
      <c r="F31" s="86"/>
      <c r="G31" s="86"/>
      <c r="H31" s="86"/>
      <c r="I31" s="86"/>
      <c r="J31" s="86"/>
      <c r="K31" s="86"/>
      <c r="L31" s="87"/>
      <c r="M31" s="82">
        <v>2</v>
      </c>
      <c r="N31" s="5"/>
    </row>
    <row r="32" spans="2:14" ht="38.549999999999997" customHeight="1" x14ac:dyDescent="0.3">
      <c r="B32" s="4"/>
      <c r="C32" s="3">
        <v>15</v>
      </c>
      <c r="D32" s="70" t="s">
        <v>42</v>
      </c>
      <c r="E32" s="111" t="s">
        <v>20</v>
      </c>
      <c r="F32" s="86"/>
      <c r="G32" s="86"/>
      <c r="H32" s="86"/>
      <c r="I32" s="86"/>
      <c r="J32" s="86"/>
      <c r="K32" s="86"/>
      <c r="L32" s="87"/>
      <c r="M32" s="82">
        <v>2</v>
      </c>
      <c r="N32" s="5"/>
    </row>
    <row r="33" spans="2:14" ht="38.549999999999997" customHeight="1" x14ac:dyDescent="0.3">
      <c r="B33" s="4"/>
      <c r="C33" s="3">
        <v>16</v>
      </c>
      <c r="D33" s="70" t="s">
        <v>42</v>
      </c>
      <c r="E33" s="111" t="s">
        <v>21</v>
      </c>
      <c r="F33" s="86"/>
      <c r="G33" s="86"/>
      <c r="H33" s="86"/>
      <c r="I33" s="86"/>
      <c r="J33" s="86"/>
      <c r="K33" s="86"/>
      <c r="L33" s="87"/>
      <c r="M33" s="82">
        <v>-2</v>
      </c>
      <c r="N33" s="5"/>
    </row>
    <row r="34" spans="2:14" ht="38.549999999999997" customHeight="1" x14ac:dyDescent="0.3">
      <c r="B34" s="4"/>
      <c r="C34" s="3">
        <v>17</v>
      </c>
      <c r="D34" s="70" t="s">
        <v>41</v>
      </c>
      <c r="E34" s="111" t="s">
        <v>22</v>
      </c>
      <c r="F34" s="86"/>
      <c r="G34" s="86"/>
      <c r="H34" s="86"/>
      <c r="I34" s="86"/>
      <c r="J34" s="86"/>
      <c r="K34" s="86"/>
      <c r="L34" s="87"/>
      <c r="M34" s="82">
        <v>2</v>
      </c>
      <c r="N34" s="5"/>
    </row>
    <row r="35" spans="2:14" ht="38.549999999999997" customHeight="1" x14ac:dyDescent="0.3">
      <c r="B35" s="4"/>
      <c r="C35" s="3">
        <v>18</v>
      </c>
      <c r="D35" s="70" t="s">
        <v>42</v>
      </c>
      <c r="E35" s="111" t="s">
        <v>23</v>
      </c>
      <c r="F35" s="86"/>
      <c r="G35" s="86"/>
      <c r="H35" s="86"/>
      <c r="I35" s="86"/>
      <c r="J35" s="86"/>
      <c r="K35" s="86"/>
      <c r="L35" s="87"/>
      <c r="M35" s="82">
        <v>2</v>
      </c>
      <c r="N35" s="5"/>
    </row>
    <row r="36" spans="2:14" ht="38.549999999999997" customHeight="1" x14ac:dyDescent="0.3">
      <c r="B36" s="4"/>
      <c r="C36" s="3">
        <v>19</v>
      </c>
      <c r="D36" s="70" t="s">
        <v>45</v>
      </c>
      <c r="E36" s="111" t="s">
        <v>24</v>
      </c>
      <c r="F36" s="86"/>
      <c r="G36" s="86"/>
      <c r="H36" s="86"/>
      <c r="I36" s="86"/>
      <c r="J36" s="86"/>
      <c r="K36" s="86"/>
      <c r="L36" s="87"/>
      <c r="M36" s="82">
        <v>-1</v>
      </c>
      <c r="N36" s="5"/>
    </row>
    <row r="37" spans="2:14" ht="38.549999999999997" customHeight="1" x14ac:dyDescent="0.3">
      <c r="B37" s="4"/>
      <c r="C37" s="20">
        <v>20</v>
      </c>
      <c r="D37" s="69" t="s">
        <v>44</v>
      </c>
      <c r="E37" s="111" t="s">
        <v>25</v>
      </c>
      <c r="F37" s="86"/>
      <c r="G37" s="86"/>
      <c r="H37" s="86"/>
      <c r="I37" s="86"/>
      <c r="J37" s="86"/>
      <c r="K37" s="86"/>
      <c r="L37" s="87"/>
      <c r="M37" s="82">
        <v>1</v>
      </c>
      <c r="N37" s="5"/>
    </row>
    <row r="38" spans="2:14" ht="8.5500000000000007" customHeight="1" thickBot="1" x14ac:dyDescent="0.35">
      <c r="B38" s="112"/>
      <c r="C38" s="113"/>
      <c r="D38" s="113"/>
      <c r="E38" s="113"/>
      <c r="F38" s="113"/>
      <c r="G38" s="113"/>
      <c r="H38" s="113"/>
      <c r="I38" s="113"/>
      <c r="J38" s="113"/>
      <c r="K38" s="113"/>
      <c r="L38" s="113"/>
      <c r="M38" s="113"/>
      <c r="N38" s="114"/>
    </row>
    <row r="40" spans="2:14" ht="38.549999999999997" customHeight="1" x14ac:dyDescent="0.3">
      <c r="C40" s="115" t="s">
        <v>28</v>
      </c>
      <c r="D40" s="115"/>
      <c r="E40" s="115"/>
      <c r="F40" s="115"/>
      <c r="G40" s="115"/>
      <c r="H40" s="115"/>
      <c r="I40" s="115"/>
      <c r="J40" s="115"/>
      <c r="K40" s="115"/>
      <c r="L40" s="115"/>
      <c r="M40" s="115"/>
    </row>
    <row r="42" spans="2:14" x14ac:dyDescent="0.3">
      <c r="C42" s="109" t="s">
        <v>40</v>
      </c>
      <c r="D42" s="110"/>
      <c r="E42" s="22" t="s">
        <v>212</v>
      </c>
    </row>
    <row r="43" spans="2:14" ht="14.55" customHeight="1" x14ac:dyDescent="0.3">
      <c r="C43" s="108" t="s">
        <v>42</v>
      </c>
      <c r="D43" s="108"/>
      <c r="E43" s="33">
        <f>IFERROR(SUMIFS($M$18:$M$37,$D$18:$D$37,C43),"")</f>
        <v>3</v>
      </c>
    </row>
    <row r="44" spans="2:14" ht="13.8" customHeight="1" x14ac:dyDescent="0.3">
      <c r="C44" s="108" t="s">
        <v>43</v>
      </c>
      <c r="D44" s="108"/>
      <c r="E44" s="33">
        <f>IFERROR(SUMIFS($M$18:$M$37,$D$18:$D$37,C44),"")</f>
        <v>2</v>
      </c>
    </row>
    <row r="45" spans="2:14" ht="13.8" customHeight="1" x14ac:dyDescent="0.3">
      <c r="C45" s="108" t="s">
        <v>45</v>
      </c>
      <c r="D45" s="108"/>
      <c r="E45" s="33">
        <f>IFERROR(SUMIFS($M$18:$M$37,$D$18:$D$37,C45),"")</f>
        <v>-1</v>
      </c>
    </row>
    <row r="46" spans="2:14" ht="13.8" customHeight="1" x14ac:dyDescent="0.3">
      <c r="C46" s="108" t="s">
        <v>44</v>
      </c>
      <c r="D46" s="108"/>
      <c r="E46" s="33">
        <f>IFERROR(SUMIFS($M$18:$M$37,$D$18:$D$37,C46),"")</f>
        <v>4</v>
      </c>
    </row>
    <row r="47" spans="2:14" ht="13.8" customHeight="1" x14ac:dyDescent="0.3">
      <c r="C47" s="108" t="s">
        <v>41</v>
      </c>
      <c r="D47" s="108"/>
      <c r="E47" s="33">
        <f>IFERROR(SUMIFS($M$18:$M$37,$D$18:$D$37,C47),"")</f>
        <v>10</v>
      </c>
    </row>
    <row r="52" spans="18:18" ht="14.55" customHeight="1" x14ac:dyDescent="0.3"/>
    <row r="54" spans="18:18" ht="14.55" customHeight="1" x14ac:dyDescent="0.3"/>
    <row r="56" spans="18:18" x14ac:dyDescent="0.3">
      <c r="R56"/>
    </row>
  </sheetData>
  <sheetProtection sheet="1" objects="1" scenarios="1" formatCells="0"/>
  <sortState xmlns:xlrd2="http://schemas.microsoft.com/office/spreadsheetml/2017/richdata2" ref="C43:E47">
    <sortCondition ref="C43:C47"/>
  </sortState>
  <mergeCells count="46">
    <mergeCell ref="C8:M8"/>
    <mergeCell ref="C9:M9"/>
    <mergeCell ref="B16:N16"/>
    <mergeCell ref="C10:M10"/>
    <mergeCell ref="L4:N4"/>
    <mergeCell ref="D6:H6"/>
    <mergeCell ref="J6:N6"/>
    <mergeCell ref="C4:F4"/>
    <mergeCell ref="J4:K4"/>
    <mergeCell ref="F5:N5"/>
    <mergeCell ref="C2:F2"/>
    <mergeCell ref="G2:N2"/>
    <mergeCell ref="E27:L27"/>
    <mergeCell ref="B12:N12"/>
    <mergeCell ref="C15:M15"/>
    <mergeCell ref="C13:M13"/>
    <mergeCell ref="C14:H14"/>
    <mergeCell ref="I14:M14"/>
    <mergeCell ref="E18:L18"/>
    <mergeCell ref="E17:L17"/>
    <mergeCell ref="E19:L19"/>
    <mergeCell ref="E21:L21"/>
    <mergeCell ref="E20:L20"/>
    <mergeCell ref="E22:L22"/>
    <mergeCell ref="E23:L23"/>
    <mergeCell ref="E24:L24"/>
    <mergeCell ref="E25:L25"/>
    <mergeCell ref="E26:L26"/>
    <mergeCell ref="E28:L28"/>
    <mergeCell ref="E29:L29"/>
    <mergeCell ref="E30:L30"/>
    <mergeCell ref="E31:L31"/>
    <mergeCell ref="E32:L32"/>
    <mergeCell ref="E33:L33"/>
    <mergeCell ref="B38:N38"/>
    <mergeCell ref="C40:M40"/>
    <mergeCell ref="E34:L34"/>
    <mergeCell ref="E35:L35"/>
    <mergeCell ref="E36:L36"/>
    <mergeCell ref="E37:L37"/>
    <mergeCell ref="C46:D46"/>
    <mergeCell ref="C47:D47"/>
    <mergeCell ref="C42:D42"/>
    <mergeCell ref="C43:D43"/>
    <mergeCell ref="C44:D44"/>
    <mergeCell ref="C45:D45"/>
  </mergeCells>
  <dataValidations count="1">
    <dataValidation type="list" allowBlank="1" showInputMessage="1" showErrorMessage="1" sqref="M18:M37" xr:uid="{CA5BC0D7-784A-4872-BB35-458D501849E4}">
      <formula1>"-,-3,-2,-1,0,+1,+2,+3"</formula1>
    </dataValidation>
  </dataValidations>
  <printOptions horizontalCentered="1"/>
  <pageMargins left="0.70866141732283472" right="0.70866141732283472" top="0.74803149606299213" bottom="0.74803149606299213" header="0.31496062992125984" footer="0.31496062992125984"/>
  <pageSetup scale="74" orientation="portrait"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546875" defaultRowHeight="14.4" x14ac:dyDescent="0.3"/>
  <cols>
    <col min="1" max="1" width="3.44140625" style="10" customWidth="1"/>
    <col min="2" max="2" width="8.44140625" style="10" customWidth="1"/>
    <col min="3" max="3" width="12.21875" style="10" customWidth="1"/>
    <col min="4" max="12" width="11.21875" style="10" customWidth="1"/>
    <col min="13" max="13" width="11.44140625" style="10" bestFit="1" customWidth="1"/>
    <col min="14" max="14" width="0" style="10" hidden="1" customWidth="1"/>
    <col min="15" max="15" width="11.5546875" style="31" customWidth="1"/>
    <col min="16" max="16" width="14.21875" style="31" customWidth="1"/>
    <col min="17" max="17" width="24.5546875" style="31" customWidth="1"/>
    <col min="18" max="18" width="9.5546875" style="31" customWidth="1"/>
    <col min="19" max="20" width="11.5546875" style="31"/>
    <col min="21" max="16384" width="11.5546875" style="10"/>
  </cols>
  <sheetData>
    <row r="2" spans="2:14" ht="17.55" customHeight="1" x14ac:dyDescent="0.3">
      <c r="B2" s="97" t="s">
        <v>32</v>
      </c>
      <c r="C2" s="97"/>
      <c r="D2" s="97"/>
      <c r="E2" s="97"/>
      <c r="F2" s="140"/>
      <c r="G2" s="140"/>
      <c r="H2" s="140"/>
      <c r="I2" s="140"/>
      <c r="J2" s="140"/>
      <c r="K2" s="140"/>
      <c r="L2" s="140"/>
      <c r="M2" s="140"/>
    </row>
    <row r="3" spans="2:14" ht="7.35" customHeight="1" x14ac:dyDescent="0.3"/>
    <row r="4" spans="2:14" ht="17.55" customHeight="1" x14ac:dyDescent="0.3">
      <c r="B4" s="97" t="s">
        <v>36</v>
      </c>
      <c r="C4" s="97"/>
      <c r="D4" s="97"/>
      <c r="E4" s="97"/>
      <c r="F4" s="19"/>
      <c r="G4" s="19"/>
      <c r="H4" s="19"/>
      <c r="I4" s="103" t="s">
        <v>33</v>
      </c>
      <c r="J4" s="104"/>
      <c r="K4" s="142"/>
      <c r="L4" s="142"/>
      <c r="M4" s="142"/>
    </row>
    <row r="5" spans="2:14" ht="6" customHeight="1" x14ac:dyDescent="0.3">
      <c r="E5" s="105"/>
      <c r="F5" s="105"/>
      <c r="G5" s="105"/>
      <c r="H5" s="105"/>
      <c r="I5" s="105"/>
      <c r="J5" s="105"/>
      <c r="K5" s="105"/>
      <c r="L5" s="105"/>
      <c r="M5" s="17"/>
    </row>
    <row r="6" spans="2:14" ht="17.55" customHeight="1" x14ac:dyDescent="0.3">
      <c r="B6" s="144" t="s">
        <v>34</v>
      </c>
      <c r="C6" s="144"/>
      <c r="D6" s="100"/>
      <c r="E6" s="141"/>
      <c r="F6" s="141"/>
      <c r="G6" s="141"/>
      <c r="H6" s="18" t="s">
        <v>35</v>
      </c>
      <c r="I6" s="100"/>
      <c r="J6" s="100"/>
      <c r="K6" s="101"/>
      <c r="L6" s="142"/>
      <c r="M6" s="142"/>
    </row>
    <row r="7" spans="2:14" ht="15" thickBot="1" x14ac:dyDescent="0.35"/>
    <row r="8" spans="2:14" ht="42" customHeight="1" thickBot="1" x14ac:dyDescent="0.35">
      <c r="B8" s="92" t="s">
        <v>148</v>
      </c>
      <c r="C8" s="93"/>
      <c r="D8" s="94"/>
      <c r="E8" s="94"/>
      <c r="F8" s="94"/>
      <c r="G8" s="94"/>
      <c r="H8" s="94"/>
      <c r="I8" s="94"/>
      <c r="J8" s="94"/>
      <c r="K8" s="94"/>
      <c r="L8" s="94"/>
      <c r="M8" s="95"/>
    </row>
    <row r="9" spans="2:14" ht="32.549999999999997" customHeight="1" x14ac:dyDescent="0.3">
      <c r="B9" s="7" t="s">
        <v>47</v>
      </c>
      <c r="C9" s="78" t="s">
        <v>145</v>
      </c>
      <c r="D9" s="106" t="s">
        <v>4</v>
      </c>
      <c r="E9" s="107"/>
      <c r="F9" s="107"/>
      <c r="G9" s="107"/>
      <c r="H9" s="107"/>
      <c r="I9" s="107"/>
      <c r="J9" s="107"/>
      <c r="K9" s="107"/>
      <c r="L9" s="143"/>
      <c r="M9" s="8" t="s">
        <v>29</v>
      </c>
    </row>
    <row r="10" spans="2:14" ht="101.55" customHeight="1" x14ac:dyDescent="0.3">
      <c r="B10" s="52">
        <v>1</v>
      </c>
      <c r="C10" s="62" t="str">
        <f t="shared" ref="C10:C51" si="0">VLOOKUP(B10,KMMM_TG_Level3,2,FALSE)</f>
        <v>Procesos integrados</v>
      </c>
      <c r="D10" s="85" t="s">
        <v>213</v>
      </c>
      <c r="E10" s="86"/>
      <c r="F10" s="86"/>
      <c r="G10" s="86"/>
      <c r="H10" s="86"/>
      <c r="I10" s="86"/>
      <c r="J10" s="86"/>
      <c r="K10" s="86"/>
      <c r="L10" s="87"/>
      <c r="M10" s="53"/>
      <c r="N10" s="10" t="e" cm="1">
        <f t="array" ref="N10">INDEX(KMMM_TG_Level3,'Nivel 3'!B10+1,IF($M10='Matriz Level3'!$D$2,1,IF($M10='Matriz Level3'!$E$2,2,IF($M10='Matriz Level3'!$F$2,3,IF($M10='Matriz Level3'!$G$2,4,IF($M10='Matriz Level3'!$H$2,5,IF($M10='Matriz Level3'!$I$2,6,""))))))+2)</f>
        <v>#VALUE!</v>
      </c>
    </row>
    <row r="11" spans="2:14" ht="101.55" customHeight="1" x14ac:dyDescent="0.3">
      <c r="B11" s="54">
        <v>2</v>
      </c>
      <c r="C11" s="63" t="str">
        <f t="shared" si="0"/>
        <v>Procesos integrados</v>
      </c>
      <c r="D11" s="91" t="s">
        <v>214</v>
      </c>
      <c r="E11" s="136"/>
      <c r="F11" s="136"/>
      <c r="G11" s="136"/>
      <c r="H11" s="136"/>
      <c r="I11" s="136"/>
      <c r="J11" s="136"/>
      <c r="K11" s="136"/>
      <c r="L11" s="137"/>
      <c r="M11" s="55"/>
      <c r="N11" s="10" t="e" cm="1">
        <f t="array" ref="N11">INDEX(KMMM_TG_Level3,'Nivel 3'!B11+1,IF($M11='Matriz Level3'!$D$2,1,IF($M11='Matriz Level3'!$E$2,2,IF($M11='Matriz Level3'!$F$2,3,IF($M11='Matriz Level3'!$G$2,4,IF($M11='Matriz Level3'!$H$2,5,IF($M11='Matriz Level3'!$I$2,6,""))))))+2)</f>
        <v>#VALUE!</v>
      </c>
    </row>
    <row r="12" spans="2:14" ht="101.55" customHeight="1" x14ac:dyDescent="0.3">
      <c r="B12" s="52">
        <v>3</v>
      </c>
      <c r="C12" s="62" t="str">
        <f t="shared" si="0"/>
        <v>Procesos integrados</v>
      </c>
      <c r="D12" s="85" t="s">
        <v>215</v>
      </c>
      <c r="E12" s="86"/>
      <c r="F12" s="86"/>
      <c r="G12" s="86"/>
      <c r="H12" s="86"/>
      <c r="I12" s="86"/>
      <c r="J12" s="86"/>
      <c r="K12" s="86"/>
      <c r="L12" s="87"/>
      <c r="M12" s="53"/>
      <c r="N12" s="10" t="e" cm="1">
        <f t="array" ref="N12">INDEX(KMMM_TG_Level3,'Nivel 3'!B12+1,IF($M12='Matriz Level3'!$D$2,1,IF($M12='Matriz Level3'!$E$2,2,IF($M12='Matriz Level3'!$F$2,3,IF($M12='Matriz Level3'!$G$2,4,IF($M12='Matriz Level3'!$H$2,5,IF($M12='Matriz Level3'!$I$2,6,""))))))+2)</f>
        <v>#VALUE!</v>
      </c>
    </row>
    <row r="13" spans="2:14" ht="112.8" customHeight="1" x14ac:dyDescent="0.3">
      <c r="B13" s="54">
        <v>4</v>
      </c>
      <c r="C13" s="63" t="str">
        <f t="shared" si="0"/>
        <v>Procesos integrados</v>
      </c>
      <c r="D13" s="91" t="s">
        <v>216</v>
      </c>
      <c r="E13" s="136"/>
      <c r="F13" s="136"/>
      <c r="G13" s="136"/>
      <c r="H13" s="136"/>
      <c r="I13" s="136"/>
      <c r="J13" s="136"/>
      <c r="K13" s="136"/>
      <c r="L13" s="137"/>
      <c r="M13" s="55"/>
      <c r="N13" s="10" t="e" cm="1">
        <f t="array" ref="N13">INDEX(KMMM_TG_Level3,'Nivel 3'!B13+1,IF($M13='Matriz Level3'!$D$2,1,IF($M13='Matriz Level3'!$E$2,2,IF($M13='Matriz Level3'!$F$2,3,IF($M13='Matriz Level3'!$G$2,4,IF($M13='Matriz Level3'!$H$2,5,IF($M13='Matriz Level3'!$I$2,6,""))))))+2)</f>
        <v>#VALUE!</v>
      </c>
    </row>
    <row r="14" spans="2:14" ht="101.55" customHeight="1" x14ac:dyDescent="0.3">
      <c r="B14" s="52">
        <v>5</v>
      </c>
      <c r="C14" s="62" t="str">
        <f t="shared" si="0"/>
        <v>Procesos integrados</v>
      </c>
      <c r="D14" s="85" t="s">
        <v>217</v>
      </c>
      <c r="E14" s="86"/>
      <c r="F14" s="86"/>
      <c r="G14" s="86"/>
      <c r="H14" s="86"/>
      <c r="I14" s="86"/>
      <c r="J14" s="86"/>
      <c r="K14" s="86"/>
      <c r="L14" s="87"/>
      <c r="M14" s="53"/>
      <c r="N14" s="10" t="e" cm="1">
        <f t="array" ref="N14">INDEX(KMMM_TG_Level3,'Nivel 3'!B14+1,IF($M14='Matriz Level3'!$D$2,1,IF($M14='Matriz Level3'!$E$2,2,IF($M14='Matriz Level3'!$F$2,3,IF($M14='Matriz Level3'!$G$2,4,IF($M14='Matriz Level3'!$H$2,5,IF($M14='Matriz Level3'!$I$2,6,""))))))+2)</f>
        <v>#VALUE!</v>
      </c>
    </row>
    <row r="15" spans="2:14" ht="101.55" customHeight="1" x14ac:dyDescent="0.3">
      <c r="B15" s="54">
        <v>6</v>
      </c>
      <c r="C15" s="63" t="str">
        <f t="shared" si="0"/>
        <v>Procesos integrados</v>
      </c>
      <c r="D15" s="91" t="s">
        <v>218</v>
      </c>
      <c r="E15" s="136"/>
      <c r="F15" s="136"/>
      <c r="G15" s="136"/>
      <c r="H15" s="136"/>
      <c r="I15" s="136"/>
      <c r="J15" s="136"/>
      <c r="K15" s="136"/>
      <c r="L15" s="137"/>
      <c r="M15" s="55"/>
      <c r="N15" s="10" t="e" cm="1">
        <f t="array" ref="N15">INDEX(KMMM_TG_Level3,'Nivel 3'!B15+1,IF($M15='Matriz Level3'!$D$2,1,IF($M15='Matriz Level3'!$E$2,2,IF($M15='Matriz Level3'!$F$2,3,IF($M15='Matriz Level3'!$G$2,4,IF($M15='Matriz Level3'!$H$2,5,IF($M15='Matriz Level3'!$I$2,6,""))))))+2)</f>
        <v>#VALUE!</v>
      </c>
    </row>
    <row r="16" spans="2:14" ht="109.8" customHeight="1" x14ac:dyDescent="0.3">
      <c r="B16" s="52">
        <v>7</v>
      </c>
      <c r="C16" s="62" t="str">
        <f t="shared" si="0"/>
        <v>Procesos integrados</v>
      </c>
      <c r="D16" s="85" t="s">
        <v>219</v>
      </c>
      <c r="E16" s="86"/>
      <c r="F16" s="86"/>
      <c r="G16" s="86"/>
      <c r="H16" s="86"/>
      <c r="I16" s="86"/>
      <c r="J16" s="86"/>
      <c r="K16" s="86"/>
      <c r="L16" s="87"/>
      <c r="M16" s="53"/>
      <c r="N16" s="10" t="e" cm="1">
        <f t="array" ref="N16">INDEX(KMMM_TG_Level3,'Nivel 3'!B16+1,IF($M16='Matriz Level3'!$D$2,1,IF($M16='Matriz Level3'!$E$2,2,IF($M16='Matriz Level3'!$F$2,3,IF($M16='Matriz Level3'!$G$2,4,IF($M16='Matriz Level3'!$H$2,5,IF($M16='Matriz Level3'!$I$2,6,""))))))+2)</f>
        <v>#VALUE!</v>
      </c>
    </row>
    <row r="17" spans="2:14" ht="115.8" customHeight="1" x14ac:dyDescent="0.3">
      <c r="B17" s="54">
        <v>8</v>
      </c>
      <c r="C17" s="63" t="str">
        <f t="shared" si="0"/>
        <v>Cultura</v>
      </c>
      <c r="D17" s="91" t="s">
        <v>220</v>
      </c>
      <c r="E17" s="136"/>
      <c r="F17" s="136"/>
      <c r="G17" s="136"/>
      <c r="H17" s="136"/>
      <c r="I17" s="136"/>
      <c r="J17" s="136"/>
      <c r="K17" s="136"/>
      <c r="L17" s="137"/>
      <c r="M17" s="55"/>
      <c r="N17" s="10" t="e" cm="1">
        <f t="array" ref="N17">INDEX(KMMM_TG_Level3,'Nivel 3'!B17+1,IF($M17='Matriz Level3'!$D$2,1,IF($M17='Matriz Level3'!$E$2,2,IF($M17='Matriz Level3'!$F$2,3,IF($M17='Matriz Level3'!$G$2,4,IF($M17='Matriz Level3'!$H$2,5,IF($M17='Matriz Level3'!$I$2,6,""))))))+2)</f>
        <v>#VALUE!</v>
      </c>
    </row>
    <row r="18" spans="2:14" ht="101.55" customHeight="1" x14ac:dyDescent="0.3">
      <c r="B18" s="52">
        <v>9</v>
      </c>
      <c r="C18" s="62" t="str">
        <f t="shared" si="0"/>
        <v>Cultura</v>
      </c>
      <c r="D18" s="85" t="s">
        <v>221</v>
      </c>
      <c r="E18" s="86"/>
      <c r="F18" s="86"/>
      <c r="G18" s="86"/>
      <c r="H18" s="86"/>
      <c r="I18" s="86"/>
      <c r="J18" s="86"/>
      <c r="K18" s="86"/>
      <c r="L18" s="87"/>
      <c r="M18" s="53"/>
      <c r="N18" s="10" t="e" cm="1">
        <f t="array" ref="N18">INDEX(KMMM_TG_Level3,'Nivel 3'!B18+1,IF($M18='Matriz Level3'!$D$2,1,IF($M18='Matriz Level3'!$E$2,2,IF($M18='Matriz Level3'!$F$2,3,IF($M18='Matriz Level3'!$G$2,4,IF($M18='Matriz Level3'!$H$2,5,IF($M18='Matriz Level3'!$I$2,6,""))))))+2)</f>
        <v>#VALUE!</v>
      </c>
    </row>
    <row r="19" spans="2:14" ht="104.55" customHeight="1" x14ac:dyDescent="0.3">
      <c r="B19" s="54">
        <v>10</v>
      </c>
      <c r="C19" s="63" t="str">
        <f t="shared" si="0"/>
        <v>Cultura</v>
      </c>
      <c r="D19" s="91" t="s">
        <v>222</v>
      </c>
      <c r="E19" s="136"/>
      <c r="F19" s="136"/>
      <c r="G19" s="136"/>
      <c r="H19" s="136"/>
      <c r="I19" s="136"/>
      <c r="J19" s="136"/>
      <c r="K19" s="136"/>
      <c r="L19" s="137"/>
      <c r="M19" s="55"/>
      <c r="N19" s="10" t="e" cm="1">
        <f t="array" ref="N19">INDEX(KMMM_TG_Level3,'Nivel 3'!B19+1,IF($M19='Matriz Level3'!$D$2,1,IF($M19='Matriz Level3'!$E$2,2,IF($M19='Matriz Level3'!$F$2,3,IF($M19='Matriz Level3'!$G$2,4,IF($M19='Matriz Level3'!$H$2,5,IF($M19='Matriz Level3'!$I$2,6,""))))))+2)</f>
        <v>#VALUE!</v>
      </c>
    </row>
    <row r="20" spans="2:14" ht="102" customHeight="1" x14ac:dyDescent="0.3">
      <c r="B20" s="52">
        <v>11</v>
      </c>
      <c r="C20" s="62" t="str">
        <f t="shared" si="0"/>
        <v>Cultura</v>
      </c>
      <c r="D20" s="85" t="s">
        <v>223</v>
      </c>
      <c r="E20" s="86"/>
      <c r="F20" s="86"/>
      <c r="G20" s="86"/>
      <c r="H20" s="86"/>
      <c r="I20" s="86"/>
      <c r="J20" s="86"/>
      <c r="K20" s="86"/>
      <c r="L20" s="87"/>
      <c r="M20" s="53"/>
      <c r="N20" s="10" t="e" cm="1">
        <f t="array" ref="N20">INDEX(KMMM_TG_Level3,'Nivel 3'!B20+1,IF($M20='Matriz Level3'!$D$2,1,IF($M20='Matriz Level3'!$E$2,2,IF($M20='Matriz Level3'!$F$2,3,IF($M20='Matriz Level3'!$G$2,4,IF($M20='Matriz Level3'!$H$2,5,IF($M20='Matriz Level3'!$I$2,6,""))))))+2)</f>
        <v>#VALUE!</v>
      </c>
    </row>
    <row r="21" spans="2:14" ht="101.55" customHeight="1" x14ac:dyDescent="0.3">
      <c r="B21" s="54">
        <v>12</v>
      </c>
      <c r="C21" s="63" t="str">
        <f t="shared" si="0"/>
        <v>Cultura</v>
      </c>
      <c r="D21" s="91" t="s">
        <v>224</v>
      </c>
      <c r="E21" s="136"/>
      <c r="F21" s="136"/>
      <c r="G21" s="136"/>
      <c r="H21" s="136"/>
      <c r="I21" s="136"/>
      <c r="J21" s="136"/>
      <c r="K21" s="136"/>
      <c r="L21" s="137"/>
      <c r="M21" s="55"/>
      <c r="N21" s="10" t="e" cm="1">
        <f t="array" ref="N21">INDEX(KMMM_TG_Level3,'Nivel 3'!B21+1,IF($M21='Matriz Level3'!$D$2,1,IF($M21='Matriz Level3'!$E$2,2,IF($M21='Matriz Level3'!$F$2,3,IF($M21='Matriz Level3'!$G$2,4,IF($M21='Matriz Level3'!$H$2,5,IF($M21='Matriz Level3'!$I$2,6,""))))))+2)</f>
        <v>#VALUE!</v>
      </c>
    </row>
    <row r="22" spans="2:14" ht="101.55" customHeight="1" x14ac:dyDescent="0.3">
      <c r="B22" s="52">
        <v>13</v>
      </c>
      <c r="C22" s="62" t="str">
        <f t="shared" si="0"/>
        <v>Cultura</v>
      </c>
      <c r="D22" s="85" t="s">
        <v>225</v>
      </c>
      <c r="E22" s="86"/>
      <c r="F22" s="86"/>
      <c r="G22" s="86"/>
      <c r="H22" s="86"/>
      <c r="I22" s="86"/>
      <c r="J22" s="86"/>
      <c r="K22" s="86"/>
      <c r="L22" s="87"/>
      <c r="M22" s="53"/>
      <c r="N22" s="10" t="e" cm="1">
        <f t="array" ref="N22">INDEX(KMMM_TG_Level3,'Nivel 3'!B22+1,IF($M22='Matriz Level3'!$D$2,1,IF($M22='Matriz Level3'!$E$2,2,IF($M22='Matriz Level3'!$F$2,3,IF($M22='Matriz Level3'!$G$2,4,IF($M22='Matriz Level3'!$H$2,5,IF($M22='Matriz Level3'!$I$2,6,""))))))+2)</f>
        <v>#VALUE!</v>
      </c>
    </row>
    <row r="23" spans="2:14" ht="101.55" customHeight="1" x14ac:dyDescent="0.3">
      <c r="B23" s="54">
        <v>14</v>
      </c>
      <c r="C23" s="63" t="str">
        <f t="shared" si="0"/>
        <v>Cultura</v>
      </c>
      <c r="D23" s="91" t="s">
        <v>226</v>
      </c>
      <c r="E23" s="136"/>
      <c r="F23" s="136"/>
      <c r="G23" s="136"/>
      <c r="H23" s="136"/>
      <c r="I23" s="136"/>
      <c r="J23" s="136"/>
      <c r="K23" s="136"/>
      <c r="L23" s="137"/>
      <c r="M23" s="55"/>
      <c r="N23" s="10" t="e" cm="1">
        <f t="array" ref="N23">INDEX(KMMM_TG_Level3,'Nivel 3'!B23+1,IF($M23='Matriz Level3'!$D$2,1,IF($M23='Matriz Level3'!$E$2,2,IF($M23='Matriz Level3'!$F$2,3,IF($M23='Matriz Level3'!$G$2,4,IF($M23='Matriz Level3'!$H$2,5,IF($M23='Matriz Level3'!$I$2,6,""))))))+2)</f>
        <v>#VALUE!</v>
      </c>
    </row>
    <row r="24" spans="2:14" ht="101.55" customHeight="1" x14ac:dyDescent="0.3">
      <c r="B24" s="52">
        <v>15</v>
      </c>
      <c r="C24" s="62" t="str">
        <f t="shared" si="0"/>
        <v>Apoyo a la gestión</v>
      </c>
      <c r="D24" s="85" t="s">
        <v>227</v>
      </c>
      <c r="E24" s="86"/>
      <c r="F24" s="86"/>
      <c r="G24" s="86"/>
      <c r="H24" s="86"/>
      <c r="I24" s="86"/>
      <c r="J24" s="86"/>
      <c r="K24" s="86"/>
      <c r="L24" s="87"/>
      <c r="M24" s="53"/>
      <c r="N24" s="10" t="e" cm="1">
        <f t="array" ref="N24">INDEX(KMMM_TG_Level3,'Nivel 3'!B24+1,IF($M24='Matriz Level3'!$D$2,1,IF($M24='Matriz Level3'!$E$2,2,IF($M24='Matriz Level3'!$F$2,3,IF($M24='Matriz Level3'!$G$2,4,IF($M24='Matriz Level3'!$H$2,5,IF($M24='Matriz Level3'!$I$2,6,""))))))+2)</f>
        <v>#VALUE!</v>
      </c>
    </row>
    <row r="25" spans="2:14" ht="101.55" customHeight="1" x14ac:dyDescent="0.3">
      <c r="B25" s="54">
        <v>16</v>
      </c>
      <c r="C25" s="63" t="str">
        <f t="shared" si="0"/>
        <v>Apoyo a la gestión</v>
      </c>
      <c r="D25" s="91" t="s">
        <v>228</v>
      </c>
      <c r="E25" s="136"/>
      <c r="F25" s="136"/>
      <c r="G25" s="136"/>
      <c r="H25" s="136"/>
      <c r="I25" s="136"/>
      <c r="J25" s="136"/>
      <c r="K25" s="136"/>
      <c r="L25" s="137"/>
      <c r="M25" s="55"/>
      <c r="N25" s="10" t="e" cm="1">
        <f t="array" ref="N25">INDEX(KMMM_TG_Level3,'Nivel 3'!B25+1,IF($M25='Matriz Level3'!$D$2,1,IF($M25='Matriz Level3'!$E$2,2,IF($M25='Matriz Level3'!$F$2,3,IF($M25='Matriz Level3'!$G$2,4,IF($M25='Matriz Level3'!$H$2,5,IF($M25='Matriz Level3'!$I$2,6,""))))))+2)</f>
        <v>#VALUE!</v>
      </c>
    </row>
    <row r="26" spans="2:14" ht="101.55" customHeight="1" x14ac:dyDescent="0.3">
      <c r="B26" s="52">
        <v>17</v>
      </c>
      <c r="C26" s="62" t="str">
        <f t="shared" si="0"/>
        <v>Apoyo a la gestión</v>
      </c>
      <c r="D26" s="85" t="s">
        <v>229</v>
      </c>
      <c r="E26" s="86"/>
      <c r="F26" s="86"/>
      <c r="G26" s="86"/>
      <c r="H26" s="86"/>
      <c r="I26" s="86"/>
      <c r="J26" s="86"/>
      <c r="K26" s="86"/>
      <c r="L26" s="87"/>
      <c r="M26" s="53"/>
      <c r="N26" s="10" t="e" cm="1">
        <f t="array" ref="N26">INDEX(KMMM_TG_Level3,'Nivel 3'!B26+1,IF($M26='Matriz Level3'!$D$2,1,IF($M26='Matriz Level3'!$E$2,2,IF($M26='Matriz Level3'!$F$2,3,IF($M26='Matriz Level3'!$G$2,4,IF($M26='Matriz Level3'!$H$2,5,IF($M26='Matriz Level3'!$I$2,6,""))))))+2)</f>
        <v>#VALUE!</v>
      </c>
    </row>
    <row r="27" spans="2:14" ht="101.55" customHeight="1" x14ac:dyDescent="0.3">
      <c r="B27" s="54">
        <v>18</v>
      </c>
      <c r="C27" s="63" t="str">
        <f t="shared" si="0"/>
        <v>Apoyo a la gestión</v>
      </c>
      <c r="D27" s="91" t="s">
        <v>230</v>
      </c>
      <c r="E27" s="136"/>
      <c r="F27" s="136"/>
      <c r="G27" s="136"/>
      <c r="H27" s="136"/>
      <c r="I27" s="136"/>
      <c r="J27" s="136"/>
      <c r="K27" s="136"/>
      <c r="L27" s="137"/>
      <c r="M27" s="55"/>
      <c r="N27" s="10" t="e" cm="1">
        <f t="array" ref="N27">INDEX(KMMM_TG_Level3,'Nivel 3'!B27+1,IF($M27='Matriz Level3'!$D$2,1,IF($M27='Matriz Level3'!$E$2,2,IF($M27='Matriz Level3'!$F$2,3,IF($M27='Matriz Level3'!$G$2,4,IF($M27='Matriz Level3'!$H$2,5,IF($M27='Matriz Level3'!$I$2,6,""))))))+2)</f>
        <v>#VALUE!</v>
      </c>
    </row>
    <row r="28" spans="2:14" ht="101.55" customHeight="1" x14ac:dyDescent="0.3">
      <c r="B28" s="52">
        <v>19</v>
      </c>
      <c r="C28" s="62" t="str">
        <f t="shared" si="0"/>
        <v>Apoyo a la gestión</v>
      </c>
      <c r="D28" s="85" t="s">
        <v>231</v>
      </c>
      <c r="E28" s="86"/>
      <c r="F28" s="86"/>
      <c r="G28" s="86"/>
      <c r="H28" s="86"/>
      <c r="I28" s="86"/>
      <c r="J28" s="86"/>
      <c r="K28" s="86"/>
      <c r="L28" s="87"/>
      <c r="M28" s="53"/>
      <c r="N28" s="10" t="e" cm="1">
        <f t="array" ref="N28">INDEX(KMMM_TG_Level3,'Nivel 3'!B28+1,IF($M28='Matriz Level3'!$D$2,1,IF($M28='Matriz Level3'!$E$2,2,IF($M28='Matriz Level3'!$F$2,3,IF($M28='Matriz Level3'!$G$2,4,IF($M28='Matriz Level3'!$H$2,5,IF($M28='Matriz Level3'!$I$2,6,""))))))+2)</f>
        <v>#VALUE!</v>
      </c>
    </row>
    <row r="29" spans="2:14" ht="101.55" customHeight="1" x14ac:dyDescent="0.3">
      <c r="B29" s="54">
        <v>20</v>
      </c>
      <c r="C29" s="63" t="str">
        <f t="shared" si="0"/>
        <v>Apoyo a la gestión</v>
      </c>
      <c r="D29" s="91" t="s">
        <v>232</v>
      </c>
      <c r="E29" s="136"/>
      <c r="F29" s="136"/>
      <c r="G29" s="136"/>
      <c r="H29" s="136"/>
      <c r="I29" s="136"/>
      <c r="J29" s="136"/>
      <c r="K29" s="136"/>
      <c r="L29" s="137"/>
      <c r="M29" s="55"/>
      <c r="N29" s="10" t="e" cm="1">
        <f t="array" ref="N29">INDEX(KMMM_TG_Level3,'Nivel 3'!B29+1,IF($M29='Matriz Level3'!$D$2,1,IF($M29='Matriz Level3'!$E$2,2,IF($M29='Matriz Level3'!$F$2,3,IF($M29='Matriz Level3'!$G$2,4,IF($M29='Matriz Level3'!$H$2,5,IF($M29='Matriz Level3'!$I$2,6,""))))))+2)</f>
        <v>#VALUE!</v>
      </c>
    </row>
    <row r="30" spans="2:14" ht="101.55" customHeight="1" x14ac:dyDescent="0.3">
      <c r="B30" s="52">
        <v>21</v>
      </c>
      <c r="C30" s="62" t="str">
        <f t="shared" si="0"/>
        <v>Apoyo a la gestión</v>
      </c>
      <c r="D30" s="85" t="s">
        <v>233</v>
      </c>
      <c r="E30" s="86"/>
      <c r="F30" s="86"/>
      <c r="G30" s="86"/>
      <c r="H30" s="86"/>
      <c r="I30" s="86"/>
      <c r="J30" s="86"/>
      <c r="K30" s="86"/>
      <c r="L30" s="87"/>
      <c r="M30" s="53"/>
      <c r="N30" s="10" t="e" cm="1">
        <f t="array" ref="N30">INDEX(KMMM_TG_Level3,'Nivel 3'!B30+1,IF($M30='Matriz Level3'!$D$2,1,IF($M30='Matriz Level3'!$E$2,2,IF($M30='Matriz Level3'!$F$2,3,IF($M30='Matriz Level3'!$G$2,4,IF($M30='Matriz Level3'!$H$2,5,IF($M30='Matriz Level3'!$I$2,6,""))))))+2)</f>
        <v>#VALUE!</v>
      </c>
    </row>
    <row r="31" spans="2:14" ht="101.55" customHeight="1" x14ac:dyDescent="0.3">
      <c r="B31" s="54">
        <v>22</v>
      </c>
      <c r="C31" s="63" t="str">
        <f t="shared" si="0"/>
        <v>Entrenamiento y educación</v>
      </c>
      <c r="D31" s="91" t="s">
        <v>234</v>
      </c>
      <c r="E31" s="136"/>
      <c r="F31" s="136"/>
      <c r="G31" s="136"/>
      <c r="H31" s="136"/>
      <c r="I31" s="136"/>
      <c r="J31" s="136"/>
      <c r="K31" s="136"/>
      <c r="L31" s="137"/>
      <c r="M31" s="55"/>
      <c r="N31" s="10" t="e" cm="1">
        <f t="array" ref="N31">INDEX(KMMM_TG_Level3,'Nivel 3'!B31+1,IF($M31='Matriz Level3'!$D$2,1,IF($M31='Matriz Level3'!$E$2,2,IF($M31='Matriz Level3'!$F$2,3,IF($M31='Matriz Level3'!$G$2,4,IF($M31='Matriz Level3'!$H$2,5,IF($M31='Matriz Level3'!$I$2,6,""))))))+2)</f>
        <v>#VALUE!</v>
      </c>
    </row>
    <row r="32" spans="2:14" ht="101.55" customHeight="1" x14ac:dyDescent="0.3">
      <c r="B32" s="52">
        <v>23</v>
      </c>
      <c r="C32" s="62" t="str">
        <f t="shared" si="0"/>
        <v>Entrenamiento y educación</v>
      </c>
      <c r="D32" s="85" t="s">
        <v>235</v>
      </c>
      <c r="E32" s="86"/>
      <c r="F32" s="86"/>
      <c r="G32" s="86"/>
      <c r="H32" s="86"/>
      <c r="I32" s="86"/>
      <c r="J32" s="86"/>
      <c r="K32" s="86"/>
      <c r="L32" s="87"/>
      <c r="M32" s="53"/>
      <c r="N32" s="10" t="e" cm="1">
        <f t="array" ref="N32">INDEX(KMMM_TG_Level3,'Nivel 3'!B32+1,IF($M32='Matriz Level3'!$D$2,1,IF($M32='Matriz Level3'!$E$2,2,IF($M32='Matriz Level3'!$F$2,3,IF($M32='Matriz Level3'!$G$2,4,IF($M32='Matriz Level3'!$H$2,5,IF($M32='Matriz Level3'!$I$2,6,""))))))+2)</f>
        <v>#VALUE!</v>
      </c>
    </row>
    <row r="33" spans="2:14" ht="112.8" customHeight="1" x14ac:dyDescent="0.3">
      <c r="B33" s="54">
        <v>24</v>
      </c>
      <c r="C33" s="63" t="str">
        <f t="shared" si="0"/>
        <v>Entrenamiento y educación</v>
      </c>
      <c r="D33" s="91" t="s">
        <v>236</v>
      </c>
      <c r="E33" s="136"/>
      <c r="F33" s="136"/>
      <c r="G33" s="136"/>
      <c r="H33" s="136"/>
      <c r="I33" s="136"/>
      <c r="J33" s="136"/>
      <c r="K33" s="136"/>
      <c r="L33" s="137"/>
      <c r="M33" s="55"/>
      <c r="N33" s="10" t="e" cm="1">
        <f t="array" ref="N33">INDEX(KMMM_TG_Level3,'Nivel 3'!B33+1,IF($M33='Matriz Level3'!$D$2,1,IF($M33='Matriz Level3'!$E$2,2,IF($M33='Matriz Level3'!$F$2,3,IF($M33='Matriz Level3'!$G$2,4,IF($M33='Matriz Level3'!$H$2,5,IF($M33='Matriz Level3'!$I$2,6,""))))))+2)</f>
        <v>#VALUE!</v>
      </c>
    </row>
    <row r="34" spans="2:14" ht="101.55" customHeight="1" x14ac:dyDescent="0.3">
      <c r="B34" s="52">
        <v>25</v>
      </c>
      <c r="C34" s="62" t="str">
        <f t="shared" si="0"/>
        <v>Entrenamiento y educación</v>
      </c>
      <c r="D34" s="85" t="s">
        <v>237</v>
      </c>
      <c r="E34" s="86"/>
      <c r="F34" s="86"/>
      <c r="G34" s="86"/>
      <c r="H34" s="86"/>
      <c r="I34" s="86"/>
      <c r="J34" s="86"/>
      <c r="K34" s="86"/>
      <c r="L34" s="87"/>
      <c r="M34" s="53"/>
      <c r="N34" s="10" t="e" cm="1">
        <f t="array" ref="N34">INDEX(KMMM_TG_Level3,'Nivel 3'!B34+1,IF($M34='Matriz Level3'!$D$2,1,IF($M34='Matriz Level3'!$E$2,2,IF($M34='Matriz Level3'!$F$2,3,IF($M34='Matriz Level3'!$G$2,4,IF($M34='Matriz Level3'!$H$2,5,IF($M34='Matriz Level3'!$I$2,6,""))))))+2)</f>
        <v>#VALUE!</v>
      </c>
    </row>
    <row r="35" spans="2:14" ht="101.55" customHeight="1" x14ac:dyDescent="0.3">
      <c r="B35" s="54">
        <v>26</v>
      </c>
      <c r="C35" s="63" t="str">
        <f t="shared" si="0"/>
        <v>Entrenamiento y educación</v>
      </c>
      <c r="D35" s="91" t="s">
        <v>238</v>
      </c>
      <c r="E35" s="136"/>
      <c r="F35" s="136"/>
      <c r="G35" s="136"/>
      <c r="H35" s="136"/>
      <c r="I35" s="136"/>
      <c r="J35" s="136"/>
      <c r="K35" s="136"/>
      <c r="L35" s="137"/>
      <c r="M35" s="55"/>
      <c r="N35" s="10" t="e" cm="1">
        <f t="array" ref="N35">INDEX(KMMM_TG_Level3,'Nivel 3'!B35+1,IF($M35='Matriz Level3'!$D$2,1,IF($M35='Matriz Level3'!$E$2,2,IF($M35='Matriz Level3'!$F$2,3,IF($M35='Matriz Level3'!$G$2,4,IF($M35='Matriz Level3'!$H$2,5,IF($M35='Matriz Level3'!$I$2,6,""))))))+2)</f>
        <v>#VALUE!</v>
      </c>
    </row>
    <row r="36" spans="2:14" ht="101.55" customHeight="1" x14ac:dyDescent="0.3">
      <c r="B36" s="52">
        <v>27</v>
      </c>
      <c r="C36" s="62" t="str">
        <f t="shared" si="0"/>
        <v>Entrenamiento y educación</v>
      </c>
      <c r="D36" s="85" t="s">
        <v>239</v>
      </c>
      <c r="E36" s="86"/>
      <c r="F36" s="86"/>
      <c r="G36" s="86"/>
      <c r="H36" s="86"/>
      <c r="I36" s="86"/>
      <c r="J36" s="86"/>
      <c r="K36" s="86"/>
      <c r="L36" s="87"/>
      <c r="M36" s="53"/>
      <c r="N36" s="10" t="e" cm="1">
        <f t="array" ref="N36">INDEX(KMMM_TG_Level3,'Nivel 3'!B36+1,IF($M36='Matriz Level3'!$D$2,1,IF($M36='Matriz Level3'!$E$2,2,IF($M36='Matriz Level3'!$F$2,3,IF($M36='Matriz Level3'!$G$2,4,IF($M36='Matriz Level3'!$H$2,5,IF($M36='Matriz Level3'!$I$2,6,""))))))+2)</f>
        <v>#VALUE!</v>
      </c>
    </row>
    <row r="37" spans="2:14" ht="112.8" customHeight="1" x14ac:dyDescent="0.3">
      <c r="B37" s="54">
        <v>28</v>
      </c>
      <c r="C37" s="63" t="str">
        <f t="shared" si="0"/>
        <v>Entrenamiento y educación</v>
      </c>
      <c r="D37" s="91" t="s">
        <v>240</v>
      </c>
      <c r="E37" s="136"/>
      <c r="F37" s="136"/>
      <c r="G37" s="136"/>
      <c r="H37" s="136"/>
      <c r="I37" s="136"/>
      <c r="J37" s="136"/>
      <c r="K37" s="136"/>
      <c r="L37" s="137"/>
      <c r="M37" s="55"/>
      <c r="N37" s="10" t="e" cm="1">
        <f t="array" ref="N37">INDEX(KMMM_TG_Level3,'Nivel 3'!B37+1,IF($M37='Matriz Level3'!$D$2,1,IF($M37='Matriz Level3'!$E$2,2,IF($M37='Matriz Level3'!$F$2,3,IF($M37='Matriz Level3'!$G$2,4,IF($M37='Matriz Level3'!$H$2,5,IF($M37='Matriz Level3'!$I$2,6,""))))))+2)</f>
        <v>#VALUE!</v>
      </c>
    </row>
    <row r="38" spans="2:14" ht="101.55" customHeight="1" x14ac:dyDescent="0.3">
      <c r="B38" s="52">
        <v>29</v>
      </c>
      <c r="C38" s="62" t="str">
        <f t="shared" si="0"/>
        <v>Gestión informal de proyectos</v>
      </c>
      <c r="D38" s="85" t="s">
        <v>241</v>
      </c>
      <c r="E38" s="86"/>
      <c r="F38" s="86"/>
      <c r="G38" s="86"/>
      <c r="H38" s="86"/>
      <c r="I38" s="86"/>
      <c r="J38" s="86"/>
      <c r="K38" s="86"/>
      <c r="L38" s="87"/>
      <c r="M38" s="53"/>
      <c r="N38" s="10" t="e" cm="1">
        <f t="array" ref="N38">INDEX(KMMM_TG_Level3,'Nivel 3'!B38+1,IF($M38='Matriz Level3'!$D$2,1,IF($M38='Matriz Level3'!$E$2,2,IF($M38='Matriz Level3'!$F$2,3,IF($M38='Matriz Level3'!$G$2,4,IF($M38='Matriz Level3'!$H$2,5,IF($M38='Matriz Level3'!$I$2,6,""))))))+2)</f>
        <v>#VALUE!</v>
      </c>
    </row>
    <row r="39" spans="2:14" ht="101.55" customHeight="1" x14ac:dyDescent="0.3">
      <c r="B39" s="54">
        <v>30</v>
      </c>
      <c r="C39" s="63" t="str">
        <f t="shared" si="0"/>
        <v>Gestión informal de proyectos</v>
      </c>
      <c r="D39" s="91" t="s">
        <v>242</v>
      </c>
      <c r="E39" s="136"/>
      <c r="F39" s="136"/>
      <c r="G39" s="136"/>
      <c r="H39" s="136"/>
      <c r="I39" s="136"/>
      <c r="J39" s="136"/>
      <c r="K39" s="136"/>
      <c r="L39" s="137"/>
      <c r="M39" s="55"/>
      <c r="N39" s="10" t="e" cm="1">
        <f t="array" ref="N39">INDEX(KMMM_TG_Level3,'Nivel 3'!B39+1,IF($M39='Matriz Level3'!$D$2,1,IF($M39='Matriz Level3'!$E$2,2,IF($M39='Matriz Level3'!$F$2,3,IF($M39='Matriz Level3'!$G$2,4,IF($M39='Matriz Level3'!$H$2,5,IF($M39='Matriz Level3'!$I$2,6,""))))))+2)</f>
        <v>#VALUE!</v>
      </c>
    </row>
    <row r="40" spans="2:14" ht="101.55" customHeight="1" x14ac:dyDescent="0.3">
      <c r="B40" s="52">
        <v>31</v>
      </c>
      <c r="C40" s="62" t="str">
        <f t="shared" si="0"/>
        <v>Gestión informal de proyectos</v>
      </c>
      <c r="D40" s="85" t="s">
        <v>243</v>
      </c>
      <c r="E40" s="86"/>
      <c r="F40" s="86"/>
      <c r="G40" s="86"/>
      <c r="H40" s="86"/>
      <c r="I40" s="86"/>
      <c r="J40" s="86"/>
      <c r="K40" s="86"/>
      <c r="L40" s="87"/>
      <c r="M40" s="53"/>
      <c r="N40" s="10" t="e" cm="1">
        <f t="array" ref="N40">INDEX(KMMM_TG_Level3,'Nivel 3'!B40+1,IF($M40='Matriz Level3'!$D$2,1,IF($M40='Matriz Level3'!$E$2,2,IF($M40='Matriz Level3'!$F$2,3,IF($M40='Matriz Level3'!$G$2,4,IF($M40='Matriz Level3'!$H$2,5,IF($M40='Matriz Level3'!$I$2,6,""))))))+2)</f>
        <v>#VALUE!</v>
      </c>
    </row>
    <row r="41" spans="2:14" ht="101.55" customHeight="1" x14ac:dyDescent="0.3">
      <c r="B41" s="54">
        <v>32</v>
      </c>
      <c r="C41" s="63" t="str">
        <f t="shared" si="0"/>
        <v>Gestión informal de proyectos</v>
      </c>
      <c r="D41" s="91" t="s">
        <v>244</v>
      </c>
      <c r="E41" s="136"/>
      <c r="F41" s="136"/>
      <c r="G41" s="136"/>
      <c r="H41" s="136"/>
      <c r="I41" s="136"/>
      <c r="J41" s="136"/>
      <c r="K41" s="136"/>
      <c r="L41" s="137"/>
      <c r="M41" s="55"/>
      <c r="N41" s="10" t="e" cm="1">
        <f t="array" ref="N41">INDEX(KMMM_TG_Level3,'Nivel 3'!B41+1,IF($M41='Matriz Level3'!$D$2,1,IF($M41='Matriz Level3'!$E$2,2,IF($M41='Matriz Level3'!$F$2,3,IF($M41='Matriz Level3'!$G$2,4,IF($M41='Matriz Level3'!$H$2,5,IF($M41='Matriz Level3'!$I$2,6,""))))))+2)</f>
        <v>#VALUE!</v>
      </c>
    </row>
    <row r="42" spans="2:14" ht="101.55" customHeight="1" x14ac:dyDescent="0.3">
      <c r="B42" s="52">
        <v>33</v>
      </c>
      <c r="C42" s="62" t="str">
        <f t="shared" si="0"/>
        <v>Gestión informal de proyectos</v>
      </c>
      <c r="D42" s="85" t="s">
        <v>245</v>
      </c>
      <c r="E42" s="86"/>
      <c r="F42" s="86"/>
      <c r="G42" s="86"/>
      <c r="H42" s="86"/>
      <c r="I42" s="86"/>
      <c r="J42" s="86"/>
      <c r="K42" s="86"/>
      <c r="L42" s="87"/>
      <c r="M42" s="53"/>
      <c r="N42" s="10" t="e" cm="1">
        <f t="array" ref="N42">INDEX(KMMM_TG_Level3,'Nivel 3'!B42+1,IF($M42='Matriz Level3'!$D$2,1,IF($M42='Matriz Level3'!$E$2,2,IF($M42='Matriz Level3'!$F$2,3,IF($M42='Matriz Level3'!$G$2,4,IF($M42='Matriz Level3'!$H$2,5,IF($M42='Matriz Level3'!$I$2,6,""))))))+2)</f>
        <v>#VALUE!</v>
      </c>
    </row>
    <row r="43" spans="2:14" ht="101.55" customHeight="1" x14ac:dyDescent="0.3">
      <c r="B43" s="54">
        <v>34</v>
      </c>
      <c r="C43" s="63" t="str">
        <f t="shared" si="0"/>
        <v>Gestión informal de proyectos</v>
      </c>
      <c r="D43" s="91" t="s">
        <v>246</v>
      </c>
      <c r="E43" s="136"/>
      <c r="F43" s="136"/>
      <c r="G43" s="136"/>
      <c r="H43" s="136"/>
      <c r="I43" s="136"/>
      <c r="J43" s="136"/>
      <c r="K43" s="136"/>
      <c r="L43" s="137"/>
      <c r="M43" s="55"/>
      <c r="N43" s="10" t="e" cm="1">
        <f t="array" ref="N43">INDEX(KMMM_TG_Level3,'Nivel 3'!B43+1,IF($M43='Matriz Level3'!$D$2,1,IF($M43='Matriz Level3'!$E$2,2,IF($M43='Matriz Level3'!$F$2,3,IF($M43='Matriz Level3'!$G$2,4,IF($M43='Matriz Level3'!$H$2,5,IF($M43='Matriz Level3'!$I$2,6,""))))))+2)</f>
        <v>#VALUE!</v>
      </c>
    </row>
    <row r="44" spans="2:14" ht="101.55" customHeight="1" x14ac:dyDescent="0.3">
      <c r="B44" s="52">
        <v>35</v>
      </c>
      <c r="C44" s="62" t="str">
        <f t="shared" si="0"/>
        <v>Gestión informal de proyectos</v>
      </c>
      <c r="D44" s="85" t="s">
        <v>247</v>
      </c>
      <c r="E44" s="86"/>
      <c r="F44" s="86"/>
      <c r="G44" s="86"/>
      <c r="H44" s="86"/>
      <c r="I44" s="86"/>
      <c r="J44" s="86"/>
      <c r="K44" s="86"/>
      <c r="L44" s="87"/>
      <c r="M44" s="53"/>
      <c r="N44" s="10" t="e" cm="1">
        <f t="array" ref="N44">INDEX(KMMM_TG_Level3,'Nivel 3'!B44+1,IF($M44='Matriz Level3'!$D$2,1,IF($M44='Matriz Level3'!$E$2,2,IF($M44='Matriz Level3'!$F$2,3,IF($M44='Matriz Level3'!$G$2,4,IF($M44='Matriz Level3'!$H$2,5,IF($M44='Matriz Level3'!$I$2,6,""))))))+2)</f>
        <v>#VALUE!</v>
      </c>
    </row>
    <row r="45" spans="2:14" ht="101.55" customHeight="1" x14ac:dyDescent="0.3">
      <c r="B45" s="54">
        <v>36</v>
      </c>
      <c r="C45" s="63" t="str">
        <f t="shared" si="0"/>
        <v>Excelencia conductual</v>
      </c>
      <c r="D45" s="91" t="s">
        <v>248</v>
      </c>
      <c r="E45" s="136"/>
      <c r="F45" s="136"/>
      <c r="G45" s="136"/>
      <c r="H45" s="136"/>
      <c r="I45" s="136"/>
      <c r="J45" s="136"/>
      <c r="K45" s="136"/>
      <c r="L45" s="137"/>
      <c r="M45" s="55"/>
      <c r="N45" s="10" t="e" cm="1">
        <f t="array" ref="N45">INDEX(KMMM_TG_Level3,'Nivel 3'!B45+1,IF($M45='Matriz Level3'!$D$2,1,IF($M45='Matriz Level3'!$E$2,2,IF($M45='Matriz Level3'!$F$2,3,IF($M45='Matriz Level3'!$G$2,4,IF($M45='Matriz Level3'!$H$2,5,IF($M45='Matriz Level3'!$I$2,6,""))))))+2)</f>
        <v>#VALUE!</v>
      </c>
    </row>
    <row r="46" spans="2:14" ht="101.55" customHeight="1" x14ac:dyDescent="0.3">
      <c r="B46" s="52">
        <v>37</v>
      </c>
      <c r="C46" s="62" t="str">
        <f t="shared" si="0"/>
        <v>Excelencia conductual</v>
      </c>
      <c r="D46" s="85" t="s">
        <v>249</v>
      </c>
      <c r="E46" s="86"/>
      <c r="F46" s="86"/>
      <c r="G46" s="86"/>
      <c r="H46" s="86"/>
      <c r="I46" s="86"/>
      <c r="J46" s="86"/>
      <c r="K46" s="86"/>
      <c r="L46" s="87"/>
      <c r="M46" s="53"/>
      <c r="N46" s="10" t="e" cm="1">
        <f t="array" ref="N46">INDEX(KMMM_TG_Level3,'Nivel 3'!B46+1,IF($M46='Matriz Level3'!$D$2,1,IF($M46='Matriz Level3'!$E$2,2,IF($M46='Matriz Level3'!$F$2,3,IF($M46='Matriz Level3'!$G$2,4,IF($M46='Matriz Level3'!$H$2,5,IF($M46='Matriz Level3'!$I$2,6,""))))))+2)</f>
        <v>#VALUE!</v>
      </c>
    </row>
    <row r="47" spans="2:14" ht="101.55" customHeight="1" x14ac:dyDescent="0.3">
      <c r="B47" s="54">
        <v>38</v>
      </c>
      <c r="C47" s="63" t="str">
        <f t="shared" si="0"/>
        <v>Excelencia conductual</v>
      </c>
      <c r="D47" s="91" t="s">
        <v>250</v>
      </c>
      <c r="E47" s="136"/>
      <c r="F47" s="136"/>
      <c r="G47" s="136"/>
      <c r="H47" s="136"/>
      <c r="I47" s="136"/>
      <c r="J47" s="136"/>
      <c r="K47" s="136"/>
      <c r="L47" s="137"/>
      <c r="M47" s="55"/>
      <c r="N47" s="10" t="e" cm="1">
        <f t="array" ref="N47">INDEX(KMMM_TG_Level3,'Nivel 3'!B47+1,IF($M47='Matriz Level3'!$D$2,1,IF($M47='Matriz Level3'!$E$2,2,IF($M47='Matriz Level3'!$F$2,3,IF($M47='Matriz Level3'!$G$2,4,IF($M47='Matriz Level3'!$H$2,5,IF($M47='Matriz Level3'!$I$2,6,""))))))+2)</f>
        <v>#VALUE!</v>
      </c>
    </row>
    <row r="48" spans="2:14" ht="101.55" customHeight="1" x14ac:dyDescent="0.3">
      <c r="B48" s="52">
        <v>39</v>
      </c>
      <c r="C48" s="62" t="str">
        <f t="shared" si="0"/>
        <v>Excelencia conductual</v>
      </c>
      <c r="D48" s="85" t="s">
        <v>251</v>
      </c>
      <c r="E48" s="86"/>
      <c r="F48" s="86"/>
      <c r="G48" s="86"/>
      <c r="H48" s="86"/>
      <c r="I48" s="86"/>
      <c r="J48" s="86"/>
      <c r="K48" s="86"/>
      <c r="L48" s="87"/>
      <c r="M48" s="53"/>
      <c r="N48" s="10" t="e" cm="1">
        <f t="array" ref="N48">INDEX(KMMM_TG_Level3,'Nivel 3'!B48+1,IF($M48='Matriz Level3'!$D$2,1,IF($M48='Matriz Level3'!$E$2,2,IF($M48='Matriz Level3'!$F$2,3,IF($M48='Matriz Level3'!$G$2,4,IF($M48='Matriz Level3'!$H$2,5,IF($M48='Matriz Level3'!$I$2,6,""))))))+2)</f>
        <v>#VALUE!</v>
      </c>
    </row>
    <row r="49" spans="2:20" ht="101.55" customHeight="1" x14ac:dyDescent="0.3">
      <c r="B49" s="54">
        <v>40</v>
      </c>
      <c r="C49" s="63" t="str">
        <f t="shared" si="0"/>
        <v>Excelencia conductual</v>
      </c>
      <c r="D49" s="91" t="s">
        <v>252</v>
      </c>
      <c r="E49" s="136"/>
      <c r="F49" s="136"/>
      <c r="G49" s="136"/>
      <c r="H49" s="136"/>
      <c r="I49" s="136"/>
      <c r="J49" s="136"/>
      <c r="K49" s="136"/>
      <c r="L49" s="137"/>
      <c r="M49" s="55"/>
      <c r="N49" s="10" t="e" cm="1">
        <f t="array" ref="N49">INDEX(KMMM_TG_Level3,'Nivel 3'!B49+1,IF($M49='Matriz Level3'!$D$2,1,IF($M49='Matriz Level3'!$E$2,2,IF($M49='Matriz Level3'!$F$2,3,IF($M49='Matriz Level3'!$G$2,4,IF($M49='Matriz Level3'!$H$2,5,IF($M49='Matriz Level3'!$I$2,6,""))))))+2)</f>
        <v>#VALUE!</v>
      </c>
    </row>
    <row r="50" spans="2:20" ht="101.55" customHeight="1" x14ac:dyDescent="0.3">
      <c r="B50" s="52">
        <v>41</v>
      </c>
      <c r="C50" s="62" t="str">
        <f t="shared" si="0"/>
        <v>Excelencia conductual</v>
      </c>
      <c r="D50" s="85" t="s">
        <v>253</v>
      </c>
      <c r="E50" s="86"/>
      <c r="F50" s="86"/>
      <c r="G50" s="86"/>
      <c r="H50" s="86"/>
      <c r="I50" s="86"/>
      <c r="J50" s="86"/>
      <c r="K50" s="86"/>
      <c r="L50" s="87"/>
      <c r="M50" s="53"/>
      <c r="N50" s="10" t="e" cm="1">
        <f t="array" ref="N50">INDEX(KMMM_TG_Level3,'Nivel 3'!B50+1,IF($M50='Matriz Level3'!$D$2,1,IF($M50='Matriz Level3'!$E$2,2,IF($M50='Matriz Level3'!$F$2,3,IF($M50='Matriz Level3'!$G$2,4,IF($M50='Matriz Level3'!$H$2,5,IF($M50='Matriz Level3'!$I$2,6,""))))))+2)</f>
        <v>#VALUE!</v>
      </c>
    </row>
    <row r="51" spans="2:20" ht="101.55" customHeight="1" thickBot="1" x14ac:dyDescent="0.35">
      <c r="B51" s="79">
        <v>42</v>
      </c>
      <c r="C51" s="64" t="str">
        <f t="shared" si="0"/>
        <v>Excelencia conductual</v>
      </c>
      <c r="D51" s="88" t="s">
        <v>254</v>
      </c>
      <c r="E51" s="138"/>
      <c r="F51" s="138"/>
      <c r="G51" s="138"/>
      <c r="H51" s="138"/>
      <c r="I51" s="138"/>
      <c r="J51" s="138"/>
      <c r="K51" s="138"/>
      <c r="L51" s="139"/>
      <c r="M51" s="80"/>
      <c r="N51" s="10" t="e" cm="1">
        <f t="array" ref="N51">INDEX(KMMM_TG_Level3,'Nivel 3'!B51+1,IF($M51='Matriz Level3'!$D$2,1,IF($M51='Matriz Level3'!$E$2,2,IF($M51='Matriz Level3'!$F$2,3,IF($M51='Matriz Level3'!$G$2,4,IF($M51='Matriz Level3'!$H$2,5,IF($M51='Matriz Level3'!$I$2,6,""))))))+2)</f>
        <v>#VALUE!</v>
      </c>
    </row>
    <row r="53" spans="2:20" x14ac:dyDescent="0.3">
      <c r="N53" s="31"/>
      <c r="T53" s="10"/>
    </row>
    <row r="54" spans="2:20" ht="24" customHeight="1" x14ac:dyDescent="0.3">
      <c r="B54" s="60" t="s">
        <v>47</v>
      </c>
      <c r="C54" s="60" t="s">
        <v>255</v>
      </c>
      <c r="D54" s="84" t="s">
        <v>145</v>
      </c>
      <c r="E54" s="84"/>
      <c r="F54" s="84"/>
      <c r="G54" s="84"/>
      <c r="H54" s="60" t="s">
        <v>97</v>
      </c>
      <c r="N54" s="31"/>
      <c r="T54" s="10"/>
    </row>
    <row r="55" spans="2:20" x14ac:dyDescent="0.3">
      <c r="B55" s="25">
        <f>B10</f>
        <v>1</v>
      </c>
      <c r="C55" s="20" t="str" cm="1">
        <f t="array" ref="C55">IFERROR(INDEX(KMMM_TG_Level3,'Nivel 3'!B10+1,IF($M10='Matriz Level3'!$D$2,1,IF($M10='Matriz Level3'!$E$2,2,IF($M10='Matriz Level3'!$F$2,3,IF($M10='Matriz Level3'!$G$2,4,IF($M10='Matriz Level3'!$H$2,5,IF($M10='Matriz Level3'!$I$2,6,""))))))+2),"")</f>
        <v/>
      </c>
      <c r="D55" s="133" t="s">
        <v>138</v>
      </c>
      <c r="E55" s="134"/>
      <c r="F55" s="134" t="s">
        <v>256</v>
      </c>
      <c r="G55" s="135"/>
      <c r="H55" s="20">
        <f>IFERROR(SUMIFS(C$55:C$96,$C$10:$C$51,$D55),"")</f>
        <v>0</v>
      </c>
      <c r="N55" s="31"/>
      <c r="T55" s="10"/>
    </row>
    <row r="56" spans="2:20" x14ac:dyDescent="0.3">
      <c r="B56" s="25">
        <f t="shared" ref="B56:B96" si="1">B11</f>
        <v>2</v>
      </c>
      <c r="C56" s="20" t="str" cm="1">
        <f t="array" ref="C56">IFERROR(INDEX(KMMM_TG_Level3,'Nivel 3'!B11+1,IF($M11='Matriz Level3'!$D$2,1,IF($M11='Matriz Level3'!$E$2,2,IF($M11='Matriz Level3'!$F$2,3,IF($M11='Matriz Level3'!$G$2,4,IF($M11='Matriz Level3'!$H$2,5,IF($M11='Matriz Level3'!$I$2,6,""))))))+2),"")</f>
        <v/>
      </c>
      <c r="D56" s="133" t="s">
        <v>139</v>
      </c>
      <c r="E56" s="134"/>
      <c r="F56" s="134" t="s">
        <v>257</v>
      </c>
      <c r="G56" s="135"/>
      <c r="H56" s="20">
        <f t="shared" ref="H56:H59" si="2">IFERROR(SUMIFS(C$55:C$96,$C$10:$C$51,$D56),"")</f>
        <v>0</v>
      </c>
      <c r="N56" s="31"/>
      <c r="T56" s="10"/>
    </row>
    <row r="57" spans="2:20" x14ac:dyDescent="0.3">
      <c r="B57" s="25">
        <f t="shared" si="1"/>
        <v>3</v>
      </c>
      <c r="C57" s="20" t="str" cm="1">
        <f t="array" ref="C57">IFERROR(INDEX(KMMM_TG_Level3,'Nivel 3'!B12+1,IF($M12='Matriz Level3'!$D$2,1,IF($M12='Matriz Level3'!$E$2,2,IF($M12='Matriz Level3'!$F$2,3,IF($M12='Matriz Level3'!$G$2,4,IF($M12='Matriz Level3'!$H$2,5,IF($M12='Matriz Level3'!$I$2,6,""))))))+2),"")</f>
        <v/>
      </c>
      <c r="D57" s="133" t="s">
        <v>140</v>
      </c>
      <c r="E57" s="134"/>
      <c r="F57" s="134" t="s">
        <v>258</v>
      </c>
      <c r="G57" s="135"/>
      <c r="H57" s="20">
        <f t="shared" si="2"/>
        <v>0</v>
      </c>
      <c r="N57" s="31"/>
      <c r="T57" s="10"/>
    </row>
    <row r="58" spans="2:20" x14ac:dyDescent="0.3">
      <c r="B58" s="25">
        <f t="shared" si="1"/>
        <v>4</v>
      </c>
      <c r="C58" s="20" t="str" cm="1">
        <f t="array" ref="C58">IFERROR(INDEX(KMMM_TG_Level3,'Nivel 3'!B13+1,IF($M13='Matriz Level3'!$D$2,1,IF($M13='Matriz Level3'!$E$2,2,IF($M13='Matriz Level3'!$F$2,3,IF($M13='Matriz Level3'!$G$2,4,IF($M13='Matriz Level3'!$H$2,5,IF($M13='Matriz Level3'!$I$2,6,""))))))+2),"")</f>
        <v/>
      </c>
      <c r="D58" s="133" t="s">
        <v>141</v>
      </c>
      <c r="E58" s="134"/>
      <c r="F58" s="134" t="s">
        <v>259</v>
      </c>
      <c r="G58" s="135"/>
      <c r="H58" s="20">
        <f t="shared" si="2"/>
        <v>0</v>
      </c>
      <c r="N58" s="31"/>
      <c r="T58" s="10"/>
    </row>
    <row r="59" spans="2:20" x14ac:dyDescent="0.3">
      <c r="B59" s="25">
        <f t="shared" si="1"/>
        <v>5</v>
      </c>
      <c r="C59" s="20" t="str" cm="1">
        <f t="array" ref="C59">IFERROR(INDEX(KMMM_TG_Level3,'Nivel 3'!B14+1,IF($M14='Matriz Level3'!$D$2,1,IF($M14='Matriz Level3'!$E$2,2,IF($M14='Matriz Level3'!$F$2,3,IF($M14='Matriz Level3'!$G$2,4,IF($M14='Matriz Level3'!$H$2,5,IF($M14='Matriz Level3'!$I$2,6,""))))))+2),"")</f>
        <v/>
      </c>
      <c r="D59" s="133" t="s">
        <v>142</v>
      </c>
      <c r="E59" s="134"/>
      <c r="F59" s="134" t="s">
        <v>260</v>
      </c>
      <c r="G59" s="135"/>
      <c r="H59" s="20">
        <f t="shared" si="2"/>
        <v>0</v>
      </c>
      <c r="N59" s="31"/>
      <c r="T59" s="10"/>
    </row>
    <row r="60" spans="2:20" x14ac:dyDescent="0.3">
      <c r="B60" s="25">
        <f t="shared" si="1"/>
        <v>6</v>
      </c>
      <c r="C60" s="20" t="str" cm="1">
        <f t="array" ref="C60">IFERROR(INDEX(KMMM_TG_Level3,'Nivel 3'!B15+1,IF($M15='Matriz Level3'!$D$2,1,IF($M15='Matriz Level3'!$E$2,2,IF($M15='Matriz Level3'!$F$2,3,IF($M15='Matriz Level3'!$G$2,4,IF($M15='Matriz Level3'!$H$2,5,IF($M15='Matriz Level3'!$I$2,6,""))))))+2),"")</f>
        <v/>
      </c>
      <c r="D60" s="133" t="s">
        <v>143</v>
      </c>
      <c r="E60" s="134"/>
      <c r="F60" s="134" t="s">
        <v>261</v>
      </c>
      <c r="G60" s="135"/>
      <c r="H60" s="20">
        <f>IFERROR(SUMIFS(C$55:C$96,$C$10:$C$51,$D60),"")</f>
        <v>0</v>
      </c>
      <c r="N60" s="31"/>
      <c r="T60" s="10"/>
    </row>
    <row r="61" spans="2:20" x14ac:dyDescent="0.3">
      <c r="B61" s="25">
        <f t="shared" si="1"/>
        <v>7</v>
      </c>
      <c r="C61" s="20" t="str" cm="1">
        <f t="array" ref="C61">IFERROR(INDEX(KMMM_TG_Level3,'Nivel 3'!B16+1,IF($M16='Matriz Level3'!$D$2,1,IF($M16='Matriz Level3'!$E$2,2,IF($M16='Matriz Level3'!$F$2,3,IF($M16='Matriz Level3'!$G$2,4,IF($M16='Matriz Level3'!$H$2,5,IF($M16='Matriz Level3'!$I$2,6,""))))))+2),"")</f>
        <v/>
      </c>
      <c r="D61" s="51"/>
      <c r="H61" s="81">
        <f>SUM(H55:H60)</f>
        <v>0</v>
      </c>
      <c r="N61" s="31"/>
      <c r="T61" s="10"/>
    </row>
    <row r="62" spans="2:20" x14ac:dyDescent="0.3">
      <c r="B62" s="25">
        <f t="shared" si="1"/>
        <v>8</v>
      </c>
      <c r="C62" s="20" t="str" cm="1">
        <f t="array" ref="C62">IFERROR(INDEX(KMMM_TG_Level3,'Nivel 3'!B17+1,IF($M17='Matriz Level3'!$D$2,1,IF($M17='Matriz Level3'!$E$2,2,IF($M17='Matriz Level3'!$F$2,3,IF($M17='Matriz Level3'!$G$2,4,IF($M17='Matriz Level3'!$H$2,5,IF($M17='Matriz Level3'!$I$2,6,""))))))+2),"")</f>
        <v/>
      </c>
      <c r="D62" s="51"/>
      <c r="N62" s="31"/>
      <c r="T62" s="10"/>
    </row>
    <row r="63" spans="2:20" x14ac:dyDescent="0.3">
      <c r="B63" s="25">
        <f t="shared" si="1"/>
        <v>9</v>
      </c>
      <c r="C63" s="20" t="str" cm="1">
        <f t="array" ref="C63">IFERROR(INDEX(KMMM_TG_Level3,'Nivel 3'!B18+1,IF($M18='Matriz Level3'!$D$2,1,IF($M18='Matriz Level3'!$E$2,2,IF($M18='Matriz Level3'!$F$2,3,IF($M18='Matriz Level3'!$G$2,4,IF($M18='Matriz Level3'!$H$2,5,IF($M18='Matriz Level3'!$I$2,6,""))))))+2),"")</f>
        <v/>
      </c>
      <c r="D63" s="51"/>
      <c r="N63" s="31"/>
      <c r="T63" s="10"/>
    </row>
    <row r="64" spans="2:20" x14ac:dyDescent="0.3">
      <c r="B64" s="25">
        <f t="shared" si="1"/>
        <v>10</v>
      </c>
      <c r="C64" s="20" t="str" cm="1">
        <f t="array" ref="C64">IFERROR(INDEX(KMMM_TG_Level3,'Nivel 3'!B19+1,IF($M19='Matriz Level3'!$D$2,1,IF($M19='Matriz Level3'!$E$2,2,IF($M19='Matriz Level3'!$F$2,3,IF($M19='Matriz Level3'!$G$2,4,IF($M19='Matriz Level3'!$H$2,5,IF($M19='Matriz Level3'!$I$2,6,""))))))+2),"")</f>
        <v/>
      </c>
      <c r="D64" s="51"/>
      <c r="N64" s="31"/>
      <c r="T64" s="10"/>
    </row>
    <row r="65" spans="2:20" x14ac:dyDescent="0.3">
      <c r="B65" s="25">
        <f t="shared" si="1"/>
        <v>11</v>
      </c>
      <c r="C65" s="20" t="str" cm="1">
        <f t="array" ref="C65">IFERROR(INDEX(KMMM_TG_Level3,'Nivel 3'!B20+1,IF($M20='Matriz Level3'!$D$2,1,IF($M20='Matriz Level3'!$E$2,2,IF($M20='Matriz Level3'!$F$2,3,IF($M20='Matriz Level3'!$G$2,4,IF($M20='Matriz Level3'!$H$2,5,IF($M20='Matriz Level3'!$I$2,6,""))))))+2),"")</f>
        <v/>
      </c>
      <c r="D65" s="51"/>
      <c r="N65" s="31"/>
      <c r="T65" s="10"/>
    </row>
    <row r="66" spans="2:20" x14ac:dyDescent="0.3">
      <c r="B66" s="25">
        <f t="shared" si="1"/>
        <v>12</v>
      </c>
      <c r="C66" s="20" t="str" cm="1">
        <f t="array" ref="C66">IFERROR(INDEX(KMMM_TG_Level3,'Nivel 3'!B21+1,IF($M21='Matriz Level3'!$D$2,1,IF($M21='Matriz Level3'!$E$2,2,IF($M21='Matriz Level3'!$F$2,3,IF($M21='Matriz Level3'!$G$2,4,IF($M21='Matriz Level3'!$H$2,5,IF($M21='Matriz Level3'!$I$2,6,""))))))+2),"")</f>
        <v/>
      </c>
      <c r="D66" s="51"/>
      <c r="N66" s="31"/>
      <c r="T66" s="10"/>
    </row>
    <row r="67" spans="2:20" x14ac:dyDescent="0.3">
      <c r="B67" s="25">
        <f t="shared" si="1"/>
        <v>13</v>
      </c>
      <c r="C67" s="20" t="str" cm="1">
        <f t="array" ref="C67">IFERROR(INDEX(KMMM_TG_Level3,'Nivel 3'!B22+1,IF($M22='Matriz Level3'!$D$2,1,IF($M22='Matriz Level3'!$E$2,2,IF($M22='Matriz Level3'!$F$2,3,IF($M22='Matriz Level3'!$G$2,4,IF($M22='Matriz Level3'!$H$2,5,IF($M22='Matriz Level3'!$I$2,6,""))))))+2),"")</f>
        <v/>
      </c>
      <c r="D67" s="51"/>
      <c r="N67" s="31"/>
      <c r="T67" s="10"/>
    </row>
    <row r="68" spans="2:20" x14ac:dyDescent="0.3">
      <c r="B68" s="25">
        <f t="shared" si="1"/>
        <v>14</v>
      </c>
      <c r="C68" s="20" t="str" cm="1">
        <f t="array" ref="C68">IFERROR(INDEX(KMMM_TG_Level3,'Nivel 3'!B23+1,IF($M23='Matriz Level3'!$D$2,1,IF($M23='Matriz Level3'!$E$2,2,IF($M23='Matriz Level3'!$F$2,3,IF($M23='Matriz Level3'!$G$2,4,IF($M23='Matriz Level3'!$H$2,5,IF($M23='Matriz Level3'!$I$2,6,""))))))+2),"")</f>
        <v/>
      </c>
      <c r="D68" s="51"/>
      <c r="N68" s="31"/>
      <c r="T68" s="10"/>
    </row>
    <row r="69" spans="2:20" x14ac:dyDescent="0.3">
      <c r="B69" s="25">
        <f t="shared" si="1"/>
        <v>15</v>
      </c>
      <c r="C69" s="20" t="str" cm="1">
        <f t="array" ref="C69">IFERROR(INDEX(KMMM_TG_Level3,'Nivel 3'!B24+1,IF($M24='Matriz Level3'!$D$2,1,IF($M24='Matriz Level3'!$E$2,2,IF($M24='Matriz Level3'!$F$2,3,IF($M24='Matriz Level3'!$G$2,4,IF($M24='Matriz Level3'!$H$2,5,IF($M24='Matriz Level3'!$I$2,6,""))))))+2),"")</f>
        <v/>
      </c>
      <c r="D69" s="51"/>
      <c r="N69" s="31"/>
      <c r="T69" s="10"/>
    </row>
    <row r="70" spans="2:20" x14ac:dyDescent="0.3">
      <c r="B70" s="25">
        <f t="shared" si="1"/>
        <v>16</v>
      </c>
      <c r="C70" s="20" t="str" cm="1">
        <f t="array" ref="C70">IFERROR(INDEX(KMMM_TG_Level3,'Nivel 3'!B25+1,IF($M25='Matriz Level3'!$D$2,1,IF($M25='Matriz Level3'!$E$2,2,IF($M25='Matriz Level3'!$F$2,3,IF($M25='Matriz Level3'!$G$2,4,IF($M25='Matriz Level3'!$H$2,5,IF($M25='Matriz Level3'!$I$2,6,""))))))+2),"")</f>
        <v/>
      </c>
      <c r="D70" s="51"/>
      <c r="N70" s="31"/>
      <c r="T70" s="10"/>
    </row>
    <row r="71" spans="2:20" x14ac:dyDescent="0.3">
      <c r="B71" s="25">
        <f t="shared" si="1"/>
        <v>17</v>
      </c>
      <c r="C71" s="20" t="str" cm="1">
        <f t="array" ref="C71">IFERROR(INDEX(KMMM_TG_Level3,'Nivel 3'!B26+1,IF($M26='Matriz Level3'!$D$2,1,IF($M26='Matriz Level3'!$E$2,2,IF($M26='Matriz Level3'!$F$2,3,IF($M26='Matriz Level3'!$G$2,4,IF($M26='Matriz Level3'!$H$2,5,IF($M26='Matriz Level3'!$I$2,6,""))))))+2),"")</f>
        <v/>
      </c>
      <c r="D71" s="51"/>
      <c r="N71" s="31"/>
      <c r="T71" s="10"/>
    </row>
    <row r="72" spans="2:20" x14ac:dyDescent="0.3">
      <c r="B72" s="25">
        <f t="shared" si="1"/>
        <v>18</v>
      </c>
      <c r="C72" s="20" t="str" cm="1">
        <f t="array" ref="C72">IFERROR(INDEX(KMMM_TG_Level3,'Nivel 3'!B27+1,IF($M27='Matriz Level3'!$D$2,1,IF($M27='Matriz Level3'!$E$2,2,IF($M27='Matriz Level3'!$F$2,3,IF($M27='Matriz Level3'!$G$2,4,IF($M27='Matriz Level3'!$H$2,5,IF($M27='Matriz Level3'!$I$2,6,""))))))+2),"")</f>
        <v/>
      </c>
      <c r="D72" s="51"/>
      <c r="N72" s="31"/>
      <c r="T72" s="10"/>
    </row>
    <row r="73" spans="2:20" x14ac:dyDescent="0.3">
      <c r="B73" s="25">
        <f t="shared" si="1"/>
        <v>19</v>
      </c>
      <c r="C73" s="20" t="str" cm="1">
        <f t="array" ref="C73">IFERROR(INDEX(KMMM_TG_Level3,'Nivel 3'!B28+1,IF($M28='Matriz Level3'!$D$2,1,IF($M28='Matriz Level3'!$E$2,2,IF($M28='Matriz Level3'!$F$2,3,IF($M28='Matriz Level3'!$G$2,4,IF($M28='Matriz Level3'!$H$2,5,IF($M28='Matriz Level3'!$I$2,6,""))))))+2),"")</f>
        <v/>
      </c>
      <c r="D73" s="51"/>
      <c r="N73" s="31"/>
      <c r="T73" s="10"/>
    </row>
    <row r="74" spans="2:20" x14ac:dyDescent="0.3">
      <c r="B74" s="25">
        <f t="shared" si="1"/>
        <v>20</v>
      </c>
      <c r="C74" s="20" t="str" cm="1">
        <f t="array" ref="C74">IFERROR(INDEX(KMMM_TG_Level3,'Nivel 3'!B29+1,IF($M29='Matriz Level3'!$D$2,1,IF($M29='Matriz Level3'!$E$2,2,IF($M29='Matriz Level3'!$F$2,3,IF($M29='Matriz Level3'!$G$2,4,IF($M29='Matriz Level3'!$H$2,5,IF($M29='Matriz Level3'!$I$2,6,""))))))+2),"")</f>
        <v/>
      </c>
      <c r="D74" s="51"/>
      <c r="N74" s="31"/>
      <c r="T74" s="10"/>
    </row>
    <row r="75" spans="2:20" x14ac:dyDescent="0.3">
      <c r="B75" s="25">
        <f t="shared" si="1"/>
        <v>21</v>
      </c>
      <c r="C75" s="20" t="str" cm="1">
        <f t="array" ref="C75">IFERROR(INDEX(KMMM_TG_Level3,'Nivel 3'!B30+1,IF($M30='Matriz Level3'!$D$2,1,IF($M30='Matriz Level3'!$E$2,2,IF($M30='Matriz Level3'!$F$2,3,IF($M30='Matriz Level3'!$G$2,4,IF($M30='Matriz Level3'!$H$2,5,IF($M30='Matriz Level3'!$I$2,6,""))))))+2),"")</f>
        <v/>
      </c>
      <c r="D75" s="51"/>
      <c r="N75" s="31"/>
      <c r="T75" s="10"/>
    </row>
    <row r="76" spans="2:20" x14ac:dyDescent="0.3">
      <c r="B76" s="25">
        <f t="shared" si="1"/>
        <v>22</v>
      </c>
      <c r="C76" s="20" t="str" cm="1">
        <f t="array" ref="C76">IFERROR(INDEX(KMMM_TG_Level3,'Nivel 3'!B31+1,IF($M31='Matriz Level3'!$D$2,1,IF($M31='Matriz Level3'!$E$2,2,IF($M31='Matriz Level3'!$F$2,3,IF($M31='Matriz Level3'!$G$2,4,IF($M31='Matriz Level3'!$H$2,5,IF($M31='Matriz Level3'!$I$2,6,""))))))+2),"")</f>
        <v/>
      </c>
      <c r="D76" s="51"/>
      <c r="N76" s="31"/>
      <c r="T76" s="10"/>
    </row>
    <row r="77" spans="2:20" x14ac:dyDescent="0.3">
      <c r="B77" s="25">
        <f t="shared" si="1"/>
        <v>23</v>
      </c>
      <c r="C77" s="20" t="str" cm="1">
        <f t="array" ref="C77">IFERROR(INDEX(KMMM_TG_Level3,'Nivel 3'!B32+1,IF($M32='Matriz Level3'!$D$2,1,IF($M32='Matriz Level3'!$E$2,2,IF($M32='Matriz Level3'!$F$2,3,IF($M32='Matriz Level3'!$G$2,4,IF($M32='Matriz Level3'!$H$2,5,IF($M32='Matriz Level3'!$I$2,6,""))))))+2),"")</f>
        <v/>
      </c>
      <c r="D77" s="51"/>
      <c r="N77" s="31"/>
      <c r="T77" s="10"/>
    </row>
    <row r="78" spans="2:20" x14ac:dyDescent="0.3">
      <c r="B78" s="25">
        <f t="shared" si="1"/>
        <v>24</v>
      </c>
      <c r="C78" s="20" t="str" cm="1">
        <f t="array" ref="C78">IFERROR(INDEX(KMMM_TG_Level3,'Nivel 3'!B33+1,IF($M33='Matriz Level3'!$D$2,1,IF($M33='Matriz Level3'!$E$2,2,IF($M33='Matriz Level3'!$F$2,3,IF($M33='Matriz Level3'!$G$2,4,IF($M33='Matriz Level3'!$H$2,5,IF($M33='Matriz Level3'!$I$2,6,""))))))+2),"")</f>
        <v/>
      </c>
      <c r="D78" s="51"/>
      <c r="N78" s="31"/>
      <c r="T78" s="10"/>
    </row>
    <row r="79" spans="2:20" x14ac:dyDescent="0.3">
      <c r="B79" s="25">
        <f t="shared" si="1"/>
        <v>25</v>
      </c>
      <c r="C79" s="20" t="str" cm="1">
        <f t="array" ref="C79">IFERROR(INDEX(KMMM_TG_Level3,'Nivel 3'!B34+1,IF($M34='Matriz Level3'!$D$2,1,IF($M34='Matriz Level3'!$E$2,2,IF($M34='Matriz Level3'!$F$2,3,IF($M34='Matriz Level3'!$G$2,4,IF($M34='Matriz Level3'!$H$2,5,IF($M34='Matriz Level3'!$I$2,6,""))))))+2),"")</f>
        <v/>
      </c>
      <c r="D79" s="51"/>
      <c r="N79" s="31"/>
      <c r="T79" s="10"/>
    </row>
    <row r="80" spans="2:20" x14ac:dyDescent="0.3">
      <c r="B80" s="25">
        <f t="shared" si="1"/>
        <v>26</v>
      </c>
      <c r="C80" s="20" t="str" cm="1">
        <f t="array" ref="C80">IFERROR(INDEX(KMMM_TG_Level3,'Nivel 3'!B35+1,IF($M35='Matriz Level3'!$D$2,1,IF($M35='Matriz Level3'!$E$2,2,IF($M35='Matriz Level3'!$F$2,3,IF($M35='Matriz Level3'!$G$2,4,IF($M35='Matriz Level3'!$H$2,5,IF($M35='Matriz Level3'!$I$2,6,""))))))+2),"")</f>
        <v/>
      </c>
      <c r="D80" s="51"/>
      <c r="N80" s="31"/>
      <c r="T80" s="10"/>
    </row>
    <row r="81" spans="2:20" x14ac:dyDescent="0.3">
      <c r="B81" s="25">
        <f t="shared" si="1"/>
        <v>27</v>
      </c>
      <c r="C81" s="20" t="str" cm="1">
        <f t="array" ref="C81">IFERROR(INDEX(KMMM_TG_Level3,'Nivel 3'!B36+1,IF($M36='Matriz Level3'!$D$2,1,IF($M36='Matriz Level3'!$E$2,2,IF($M36='Matriz Level3'!$F$2,3,IF($M36='Matriz Level3'!$G$2,4,IF($M36='Matriz Level3'!$H$2,5,IF($M36='Matriz Level3'!$I$2,6,""))))))+2),"")</f>
        <v/>
      </c>
      <c r="D81" s="51"/>
      <c r="N81" s="31"/>
      <c r="T81" s="10"/>
    </row>
    <row r="82" spans="2:20" x14ac:dyDescent="0.3">
      <c r="B82" s="25">
        <f t="shared" si="1"/>
        <v>28</v>
      </c>
      <c r="C82" s="20" t="str" cm="1">
        <f t="array" ref="C82">IFERROR(INDEX(KMMM_TG_Level3,'Nivel 3'!B37+1,IF($M37='Matriz Level3'!$D$2,1,IF($M37='Matriz Level3'!$E$2,2,IF($M37='Matriz Level3'!$F$2,3,IF($M37='Matriz Level3'!$G$2,4,IF($M37='Matriz Level3'!$H$2,5,IF($M37='Matriz Level3'!$I$2,6,""))))))+2),"")</f>
        <v/>
      </c>
      <c r="D82" s="51"/>
      <c r="N82" s="31"/>
      <c r="T82" s="10"/>
    </row>
    <row r="83" spans="2:20" x14ac:dyDescent="0.3">
      <c r="B83" s="25">
        <f t="shared" si="1"/>
        <v>29</v>
      </c>
      <c r="C83" s="20" t="str" cm="1">
        <f t="array" ref="C83">IFERROR(INDEX(KMMM_TG_Level3,'Nivel 3'!B38+1,IF($M38='Matriz Level3'!$D$2,1,IF($M38='Matriz Level3'!$E$2,2,IF($M38='Matriz Level3'!$F$2,3,IF($M38='Matriz Level3'!$G$2,4,IF($M38='Matriz Level3'!$H$2,5,IF($M38='Matriz Level3'!$I$2,6,""))))))+2),"")</f>
        <v/>
      </c>
      <c r="D83" s="51"/>
      <c r="N83" s="31"/>
      <c r="T83" s="10"/>
    </row>
    <row r="84" spans="2:20" x14ac:dyDescent="0.3">
      <c r="B84" s="25">
        <f t="shared" si="1"/>
        <v>30</v>
      </c>
      <c r="C84" s="20" t="str" cm="1">
        <f t="array" ref="C84">IFERROR(INDEX(KMMM_TG_Level3,'Nivel 3'!B39+1,IF($M39='Matriz Level3'!$D$2,1,IF($M39='Matriz Level3'!$E$2,2,IF($M39='Matriz Level3'!$F$2,3,IF($M39='Matriz Level3'!$G$2,4,IF($M39='Matriz Level3'!$H$2,5,IF($M39='Matriz Level3'!$I$2,6,""))))))+2),"")</f>
        <v/>
      </c>
      <c r="D84" s="51"/>
      <c r="N84" s="31"/>
      <c r="T84" s="10"/>
    </row>
    <row r="85" spans="2:20" x14ac:dyDescent="0.3">
      <c r="B85" s="25">
        <f t="shared" si="1"/>
        <v>31</v>
      </c>
      <c r="C85" s="20" t="str" cm="1">
        <f t="array" ref="C85">IFERROR(INDEX(KMMM_TG_Level3,'Nivel 3'!B40+1,IF($M40='Matriz Level3'!$D$2,1,IF($M40='Matriz Level3'!$E$2,2,IF($M40='Matriz Level3'!$F$2,3,IF($M40='Matriz Level3'!$G$2,4,IF($M40='Matriz Level3'!$H$2,5,IF($M40='Matriz Level3'!$I$2,6,""))))))+2),"")</f>
        <v/>
      </c>
      <c r="D85" s="51"/>
      <c r="N85" s="31"/>
      <c r="T85" s="10"/>
    </row>
    <row r="86" spans="2:20" x14ac:dyDescent="0.3">
      <c r="B86" s="25">
        <f t="shared" si="1"/>
        <v>32</v>
      </c>
      <c r="C86" s="20" t="str" cm="1">
        <f t="array" ref="C86">IFERROR(INDEX(KMMM_TG_Level3,'Nivel 3'!B41+1,IF($M41='Matriz Level3'!$D$2,1,IF($M41='Matriz Level3'!$E$2,2,IF($M41='Matriz Level3'!$F$2,3,IF($M41='Matriz Level3'!$G$2,4,IF($M41='Matriz Level3'!$H$2,5,IF($M41='Matriz Level3'!$I$2,6,""))))))+2),"")</f>
        <v/>
      </c>
      <c r="D86" s="51"/>
      <c r="N86" s="31"/>
      <c r="T86" s="10"/>
    </row>
    <row r="87" spans="2:20" x14ac:dyDescent="0.3">
      <c r="B87" s="25">
        <f t="shared" si="1"/>
        <v>33</v>
      </c>
      <c r="C87" s="20" t="str" cm="1">
        <f t="array" ref="C87">IFERROR(INDEX(KMMM_TG_Level3,'Nivel 3'!B42+1,IF($M42='Matriz Level3'!$D$2,1,IF($M42='Matriz Level3'!$E$2,2,IF($M42='Matriz Level3'!$F$2,3,IF($M42='Matriz Level3'!$G$2,4,IF($M42='Matriz Level3'!$H$2,5,IF($M42='Matriz Level3'!$I$2,6,""))))))+2),"")</f>
        <v/>
      </c>
      <c r="D87" s="51"/>
      <c r="N87" s="31"/>
      <c r="T87" s="10"/>
    </row>
    <row r="88" spans="2:20" x14ac:dyDescent="0.3">
      <c r="B88" s="25">
        <f t="shared" si="1"/>
        <v>34</v>
      </c>
      <c r="C88" s="20" t="str" cm="1">
        <f t="array" ref="C88">IFERROR(INDEX(KMMM_TG_Level3,'Nivel 3'!B43+1,IF($M43='Matriz Level3'!$D$2,1,IF($M43='Matriz Level3'!$E$2,2,IF($M43='Matriz Level3'!$F$2,3,IF($M43='Matriz Level3'!$G$2,4,IF($M43='Matriz Level3'!$H$2,5,IF($M43='Matriz Level3'!$I$2,6,""))))))+2),"")</f>
        <v/>
      </c>
      <c r="D88" s="51"/>
      <c r="N88" s="31"/>
      <c r="T88" s="10"/>
    </row>
    <row r="89" spans="2:20" x14ac:dyDescent="0.3">
      <c r="B89" s="25">
        <f t="shared" si="1"/>
        <v>35</v>
      </c>
      <c r="C89" s="20" t="str" cm="1">
        <f t="array" ref="C89">IFERROR(INDEX(KMMM_TG_Level3,'Nivel 3'!B44+1,IF($M44='Matriz Level3'!$D$2,1,IF($M44='Matriz Level3'!$E$2,2,IF($M44='Matriz Level3'!$F$2,3,IF($M44='Matriz Level3'!$G$2,4,IF($M44='Matriz Level3'!$H$2,5,IF($M44='Matriz Level3'!$I$2,6,""))))))+2),"")</f>
        <v/>
      </c>
      <c r="D89" s="51"/>
      <c r="N89" s="31"/>
      <c r="T89" s="10"/>
    </row>
    <row r="90" spans="2:20" x14ac:dyDescent="0.3">
      <c r="B90" s="25">
        <f t="shared" si="1"/>
        <v>36</v>
      </c>
      <c r="C90" s="20" t="str" cm="1">
        <f t="array" ref="C90">IFERROR(INDEX(KMMM_TG_Level3,'Nivel 3'!B45+1,IF($M45='Matriz Level3'!$D$2,1,IF($M45='Matriz Level3'!$E$2,2,IF($M45='Matriz Level3'!$F$2,3,IF($M45='Matriz Level3'!$G$2,4,IF($M45='Matriz Level3'!$H$2,5,IF($M45='Matriz Level3'!$I$2,6,""))))))+2),"")</f>
        <v/>
      </c>
      <c r="D90" s="51"/>
      <c r="N90" s="31"/>
      <c r="T90" s="10"/>
    </row>
    <row r="91" spans="2:20" x14ac:dyDescent="0.3">
      <c r="B91" s="25">
        <f t="shared" si="1"/>
        <v>37</v>
      </c>
      <c r="C91" s="20" t="str" cm="1">
        <f t="array" ref="C91">IFERROR(INDEX(KMMM_TG_Level3,'Nivel 3'!B46+1,IF($M46='Matriz Level3'!$D$2,1,IF($M46='Matriz Level3'!$E$2,2,IF($M46='Matriz Level3'!$F$2,3,IF($M46='Matriz Level3'!$G$2,4,IF($M46='Matriz Level3'!$H$2,5,IF($M46='Matriz Level3'!$I$2,6,""))))))+2),"")</f>
        <v/>
      </c>
      <c r="D91" s="51"/>
      <c r="N91" s="31"/>
      <c r="T91" s="10"/>
    </row>
    <row r="92" spans="2:20" x14ac:dyDescent="0.3">
      <c r="B92" s="25">
        <f t="shared" si="1"/>
        <v>38</v>
      </c>
      <c r="C92" s="20" t="str" cm="1">
        <f t="array" ref="C92">IFERROR(INDEX(KMMM_TG_Level3,'Nivel 3'!B47+1,IF($M47='Matriz Level3'!$D$2,1,IF($M47='Matriz Level3'!$E$2,2,IF($M47='Matriz Level3'!$F$2,3,IF($M47='Matriz Level3'!$G$2,4,IF($M47='Matriz Level3'!$H$2,5,IF($M47='Matriz Level3'!$I$2,6,""))))))+2),"")</f>
        <v/>
      </c>
      <c r="D92" s="51"/>
      <c r="N92" s="31"/>
      <c r="T92" s="10"/>
    </row>
    <row r="93" spans="2:20" x14ac:dyDescent="0.3">
      <c r="B93" s="25">
        <f t="shared" si="1"/>
        <v>39</v>
      </c>
      <c r="C93" s="20" t="str" cm="1">
        <f t="array" ref="C93">IFERROR(INDEX(KMMM_TG_Level3,'Nivel 3'!B48+1,IF($M48='Matriz Level3'!$D$2,1,IF($M48='Matriz Level3'!$E$2,2,IF($M48='Matriz Level3'!$F$2,3,IF($M48='Matriz Level3'!$G$2,4,IF($M48='Matriz Level3'!$H$2,5,IF($M48='Matriz Level3'!$I$2,6,""))))))+2),"")</f>
        <v/>
      </c>
      <c r="D93" s="51"/>
      <c r="N93" s="31"/>
      <c r="T93" s="10"/>
    </row>
    <row r="94" spans="2:20" x14ac:dyDescent="0.3">
      <c r="B94" s="25">
        <f t="shared" si="1"/>
        <v>40</v>
      </c>
      <c r="C94" s="20" t="str" cm="1">
        <f t="array" ref="C94">IFERROR(INDEX(KMMM_TG_Level3,'Nivel 3'!B49+1,IF($M49='Matriz Level3'!$D$2,1,IF($M49='Matriz Level3'!$E$2,2,IF($M49='Matriz Level3'!$F$2,3,IF($M49='Matriz Level3'!$G$2,4,IF($M49='Matriz Level3'!$H$2,5,IF($M49='Matriz Level3'!$I$2,6,""))))))+2),"")</f>
        <v/>
      </c>
      <c r="D94" s="51"/>
      <c r="N94" s="31"/>
      <c r="T94" s="10"/>
    </row>
    <row r="95" spans="2:20" x14ac:dyDescent="0.3">
      <c r="B95" s="25">
        <f t="shared" si="1"/>
        <v>41</v>
      </c>
      <c r="C95" s="20" t="str" cm="1">
        <f t="array" ref="C95">IFERROR(INDEX(KMMM_TG_Level3,'Nivel 3'!B50+1,IF($M50='Matriz Level3'!$D$2,1,IF($M50='Matriz Level3'!$E$2,2,IF($M50='Matriz Level3'!$F$2,3,IF($M50='Matriz Level3'!$G$2,4,IF($M50='Matriz Level3'!$H$2,5,IF($M50='Matriz Level3'!$I$2,6,""))))))+2),"")</f>
        <v/>
      </c>
      <c r="D95" s="51"/>
      <c r="N95" s="31"/>
      <c r="T95" s="10"/>
    </row>
    <row r="96" spans="2:20" x14ac:dyDescent="0.3">
      <c r="B96" s="25">
        <f t="shared" si="1"/>
        <v>42</v>
      </c>
      <c r="C96" s="20" t="str" cm="1">
        <f t="array" ref="C96">IFERROR(INDEX(KMMM_TG_Level3,'Nivel 3'!B51+1,IF($M51='Matriz Level3'!$D$2,1,IF($M51='Matriz Level3'!$E$2,2,IF($M51='Matriz Level3'!$F$2,3,IF($M51='Matriz Level3'!$G$2,4,IF($M51='Matriz Level3'!$H$2,5,IF($M51='Matriz Level3'!$I$2,6,""))))))+2),"")</f>
        <v/>
      </c>
      <c r="D96" s="51"/>
      <c r="N96" s="31"/>
      <c r="T96" s="10"/>
    </row>
    <row r="97" spans="14:20" x14ac:dyDescent="0.3">
      <c r="N97" s="31"/>
      <c r="T97" s="10"/>
    </row>
    <row r="132" spans="9:14" x14ac:dyDescent="0.3">
      <c r="N132" s="31"/>
    </row>
    <row r="133" spans="9:14" x14ac:dyDescent="0.3">
      <c r="N133" s="31"/>
    </row>
    <row r="134" spans="9:14" x14ac:dyDescent="0.3">
      <c r="N134" s="31"/>
    </row>
    <row r="135" spans="9:14" x14ac:dyDescent="0.3">
      <c r="N135" s="31"/>
    </row>
    <row r="140" spans="9:14" x14ac:dyDescent="0.3">
      <c r="I140" s="31"/>
      <c r="J140" s="31"/>
      <c r="K140" s="31"/>
    </row>
    <row r="141" spans="9:14" x14ac:dyDescent="0.3">
      <c r="I141" s="31"/>
      <c r="J141" s="31"/>
      <c r="K141" s="31"/>
    </row>
  </sheetData>
  <sheetProtection sheet="1" objects="1" scenarios="1"/>
  <mergeCells count="66">
    <mergeCell ref="B2:E2"/>
    <mergeCell ref="F2:M2"/>
    <mergeCell ref="D11:L11"/>
    <mergeCell ref="D6:G6"/>
    <mergeCell ref="I6:M6"/>
    <mergeCell ref="D9:L9"/>
    <mergeCell ref="D10:L10"/>
    <mergeCell ref="B8:M8"/>
    <mergeCell ref="E5:L5"/>
    <mergeCell ref="B6:C6"/>
    <mergeCell ref="B4:E4"/>
    <mergeCell ref="I4:J4"/>
    <mergeCell ref="K4:M4"/>
    <mergeCell ref="D12:L12"/>
    <mergeCell ref="D14:L14"/>
    <mergeCell ref="D13:L13"/>
    <mergeCell ref="D16:L16"/>
    <mergeCell ref="D15:L15"/>
    <mergeCell ref="D17:L17"/>
    <mergeCell ref="D18:L18"/>
    <mergeCell ref="D19:L19"/>
    <mergeCell ref="D20:L20"/>
    <mergeCell ref="D23:L23"/>
    <mergeCell ref="D21:L21"/>
    <mergeCell ref="D22:L22"/>
    <mergeCell ref="D25:L25"/>
    <mergeCell ref="D24:L24"/>
    <mergeCell ref="D27:L27"/>
    <mergeCell ref="D26:L26"/>
    <mergeCell ref="D29:L29"/>
    <mergeCell ref="D28:L28"/>
    <mergeCell ref="D31:L31"/>
    <mergeCell ref="D30:L30"/>
    <mergeCell ref="D33:L33"/>
    <mergeCell ref="D32:L32"/>
    <mergeCell ref="D35:L35"/>
    <mergeCell ref="D34:L34"/>
    <mergeCell ref="D37:L37"/>
    <mergeCell ref="D36:L36"/>
    <mergeCell ref="D39:L39"/>
    <mergeCell ref="D38:L38"/>
    <mergeCell ref="D41:L41"/>
    <mergeCell ref="D40:L40"/>
    <mergeCell ref="D43:L43"/>
    <mergeCell ref="D42:L42"/>
    <mergeCell ref="D45:L45"/>
    <mergeCell ref="D44:L44"/>
    <mergeCell ref="D47:L47"/>
    <mergeCell ref="D46:L46"/>
    <mergeCell ref="D54:G54"/>
    <mergeCell ref="D49:L49"/>
    <mergeCell ref="D48:L48"/>
    <mergeCell ref="D50:L50"/>
    <mergeCell ref="D51:L51"/>
    <mergeCell ref="D60:E60"/>
    <mergeCell ref="F55:G55"/>
    <mergeCell ref="F56:G56"/>
    <mergeCell ref="F57:G57"/>
    <mergeCell ref="F58:G58"/>
    <mergeCell ref="F59:G59"/>
    <mergeCell ref="F60:G60"/>
    <mergeCell ref="D55:E55"/>
    <mergeCell ref="D56:E56"/>
    <mergeCell ref="D57:E57"/>
    <mergeCell ref="D58:E58"/>
    <mergeCell ref="D59:E59"/>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Ajuste Nivel 1</vt:lpstr>
      <vt:lpstr>Matriz Level3</vt:lpstr>
      <vt:lpstr>Anexo A (Nivel 1)</vt:lpstr>
      <vt:lpstr>Anexo B (Nivel 2)</vt:lpstr>
      <vt:lpstr>Nivel 3</vt:lpstr>
      <vt:lpstr>'Ajuste Nivel 1'!Área_de_impresión</vt:lpstr>
      <vt:lpstr>'Anexo A (Nivel 1)'!Área_de_impresión</vt:lpstr>
      <vt:lpstr>'Anexo B (Nivel 2)'!Área_de_impresión</vt:lpstr>
      <vt:lpstr>'Nivel 3'!Área_de_impresión</vt:lpstr>
      <vt:lpstr>KMMM_TG_Level1</vt:lpstr>
      <vt:lpstr>KMMM_TG_Level3</vt:lpstr>
      <vt:lpstr>'Anexo A (Nivel 1)'!Títulos_a_imprimir</vt:lpstr>
      <vt:lpstr>'Anexo B (Nivel 2)'!Títulos_a_imprimir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Alexander Ruiz</cp:lastModifiedBy>
  <cp:lastPrinted>2022-09-20T21:45:33Z</cp:lastPrinted>
  <dcterms:created xsi:type="dcterms:W3CDTF">2022-05-03T18:55:03Z</dcterms:created>
  <dcterms:modified xsi:type="dcterms:W3CDTF">2022-11-21T20:31:45Z</dcterms:modified>
</cp:coreProperties>
</file>